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tssmh-my.sharepoint.com/personal/sekretariat_ssmh_cz/Documents/Plocha/VZ - rekonstrukce/"/>
    </mc:Choice>
  </mc:AlternateContent>
  <xr:revisionPtr revIDLastSave="8" documentId="11_6323C82A46151F7F636A757C03A2A1F31CCEC3F7" xr6:coauthVersionLast="47" xr6:coauthVersionMax="47" xr10:uidLastSave="{6F74BC06-386E-4E24-9864-35D39DE5735F}"/>
  <bookViews>
    <workbookView xWindow="-120" yWindow="-120" windowWidth="29040" windowHeight="15720" activeTab="2" xr2:uid="{00000000-000D-0000-FFFF-FFFF00000000}"/>
  </bookViews>
  <sheets>
    <sheet name="Krycí list rozpočtu" sheetId="1" r:id="rId1"/>
    <sheet name="VORN" sheetId="2" state="hidden" r:id="rId2"/>
    <sheet name="Stavební rozpočet" sheetId="3" r:id="rId3"/>
  </sheets>
  <definedNames>
    <definedName name="vorn_sum">VORN!$I$36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J134" i="3" l="1"/>
  <c r="BI134" i="3"/>
  <c r="BH134" i="3"/>
  <c r="BF134" i="3"/>
  <c r="BD134" i="3"/>
  <c r="AX134" i="3"/>
  <c r="AV134" i="3" s="1"/>
  <c r="AW134" i="3"/>
  <c r="BC134" i="3" s="1"/>
  <c r="AP134" i="3"/>
  <c r="AO134" i="3"/>
  <c r="AK134" i="3"/>
  <c r="AJ134" i="3"/>
  <c r="AH134" i="3"/>
  <c r="AG134" i="3"/>
  <c r="AF134" i="3"/>
  <c r="AE134" i="3"/>
  <c r="AD134" i="3"/>
  <c r="AC134" i="3"/>
  <c r="AB134" i="3"/>
  <c r="Z134" i="3"/>
  <c r="J134" i="3"/>
  <c r="AL134" i="3" s="1"/>
  <c r="I134" i="3"/>
  <c r="H134" i="3"/>
  <c r="BJ133" i="3"/>
  <c r="Z133" i="3" s="1"/>
  <c r="BI133" i="3"/>
  <c r="BF133" i="3"/>
  <c r="BD133" i="3"/>
  <c r="AX133" i="3"/>
  <c r="AP133" i="3"/>
  <c r="AO133" i="3"/>
  <c r="BH133" i="3" s="1"/>
  <c r="AK133" i="3"/>
  <c r="AJ133" i="3"/>
  <c r="AH133" i="3"/>
  <c r="AG133" i="3"/>
  <c r="AF133" i="3"/>
  <c r="AE133" i="3"/>
  <c r="AD133" i="3"/>
  <c r="AC133" i="3"/>
  <c r="AB133" i="3"/>
  <c r="J133" i="3"/>
  <c r="AL133" i="3" s="1"/>
  <c r="I133" i="3"/>
  <c r="BJ132" i="3"/>
  <c r="BI132" i="3"/>
  <c r="BH132" i="3"/>
  <c r="BF132" i="3"/>
  <c r="BD132" i="3"/>
  <c r="AX132" i="3"/>
  <c r="BC132" i="3" s="1"/>
  <c r="AW132" i="3"/>
  <c r="AV132" i="3" s="1"/>
  <c r="AP132" i="3"/>
  <c r="I132" i="3" s="1"/>
  <c r="I128" i="3" s="1"/>
  <c r="AO132" i="3"/>
  <c r="H132" i="3" s="1"/>
  <c r="AK132" i="3"/>
  <c r="AJ132" i="3"/>
  <c r="AH132" i="3"/>
  <c r="AG132" i="3"/>
  <c r="AF132" i="3"/>
  <c r="AE132" i="3"/>
  <c r="AD132" i="3"/>
  <c r="AC132" i="3"/>
  <c r="AB132" i="3"/>
  <c r="Z132" i="3"/>
  <c r="J132" i="3"/>
  <c r="AL132" i="3" s="1"/>
  <c r="BJ131" i="3"/>
  <c r="BI131" i="3"/>
  <c r="BF131" i="3"/>
  <c r="BD131" i="3"/>
  <c r="AX131" i="3"/>
  <c r="AP131" i="3"/>
  <c r="AO131" i="3"/>
  <c r="H131" i="3" s="1"/>
  <c r="AK131" i="3"/>
  <c r="AJ131" i="3"/>
  <c r="AH131" i="3"/>
  <c r="AG131" i="3"/>
  <c r="AF131" i="3"/>
  <c r="AE131" i="3"/>
  <c r="AD131" i="3"/>
  <c r="AC131" i="3"/>
  <c r="AB131" i="3"/>
  <c r="Z131" i="3"/>
  <c r="J131" i="3"/>
  <c r="AL131" i="3" s="1"/>
  <c r="I131" i="3"/>
  <c r="BJ130" i="3"/>
  <c r="BI130" i="3"/>
  <c r="BF130" i="3"/>
  <c r="BD130" i="3"/>
  <c r="AX130" i="3"/>
  <c r="AW130" i="3"/>
  <c r="BC130" i="3" s="1"/>
  <c r="AV130" i="3"/>
  <c r="AP130" i="3"/>
  <c r="AO130" i="3"/>
  <c r="BH130" i="3" s="1"/>
  <c r="AL130" i="3"/>
  <c r="AK130" i="3"/>
  <c r="AJ130" i="3"/>
  <c r="AH130" i="3"/>
  <c r="AG130" i="3"/>
  <c r="AF130" i="3"/>
  <c r="AE130" i="3"/>
  <c r="AD130" i="3"/>
  <c r="AC130" i="3"/>
  <c r="AB130" i="3"/>
  <c r="Z130" i="3"/>
  <c r="J130" i="3"/>
  <c r="I130" i="3"/>
  <c r="BJ129" i="3"/>
  <c r="BI129" i="3"/>
  <c r="BH129" i="3"/>
  <c r="BF129" i="3"/>
  <c r="BD129" i="3"/>
  <c r="AX129" i="3"/>
  <c r="BC129" i="3" s="1"/>
  <c r="AW129" i="3"/>
  <c r="AV129" i="3" s="1"/>
  <c r="AP129" i="3"/>
  <c r="AO129" i="3"/>
  <c r="AK129" i="3"/>
  <c r="AJ129" i="3"/>
  <c r="AH129" i="3"/>
  <c r="AG129" i="3"/>
  <c r="AF129" i="3"/>
  <c r="AE129" i="3"/>
  <c r="AD129" i="3"/>
  <c r="AC129" i="3"/>
  <c r="AB129" i="3"/>
  <c r="Z129" i="3"/>
  <c r="J129" i="3"/>
  <c r="AL129" i="3" s="1"/>
  <c r="I129" i="3"/>
  <c r="H129" i="3"/>
  <c r="AT128" i="3"/>
  <c r="AS128" i="3"/>
  <c r="J128" i="3"/>
  <c r="BJ127" i="3"/>
  <c r="BI127" i="3"/>
  <c r="BF127" i="3"/>
  <c r="BD127" i="3"/>
  <c r="AX127" i="3"/>
  <c r="AP127" i="3"/>
  <c r="I127" i="3" s="1"/>
  <c r="I126" i="3" s="1"/>
  <c r="AO127" i="3"/>
  <c r="AW127" i="3" s="1"/>
  <c r="AL127" i="3"/>
  <c r="AK127" i="3"/>
  <c r="AJ127" i="3"/>
  <c r="AH127" i="3"/>
  <c r="AG127" i="3"/>
  <c r="AE127" i="3"/>
  <c r="AD127" i="3"/>
  <c r="AC127" i="3"/>
  <c r="AB127" i="3"/>
  <c r="Z127" i="3"/>
  <c r="J127" i="3"/>
  <c r="H127" i="3"/>
  <c r="AU126" i="3"/>
  <c r="AT126" i="3"/>
  <c r="AS126" i="3"/>
  <c r="J126" i="3"/>
  <c r="H126" i="3"/>
  <c r="BJ125" i="3"/>
  <c r="BI125" i="3"/>
  <c r="BF125" i="3"/>
  <c r="BD125" i="3"/>
  <c r="AX125" i="3"/>
  <c r="AW125" i="3"/>
  <c r="BC125" i="3" s="1"/>
  <c r="AV125" i="3"/>
  <c r="AP125" i="3"/>
  <c r="AO125" i="3"/>
  <c r="BH125" i="3" s="1"/>
  <c r="AL125" i="3"/>
  <c r="AK125" i="3"/>
  <c r="AJ125" i="3"/>
  <c r="AH125" i="3"/>
  <c r="AG125" i="3"/>
  <c r="AF125" i="3"/>
  <c r="AE125" i="3"/>
  <c r="AD125" i="3"/>
  <c r="AC125" i="3"/>
  <c r="AB125" i="3"/>
  <c r="Z125" i="3"/>
  <c r="J125" i="3"/>
  <c r="I125" i="3"/>
  <c r="H125" i="3"/>
  <c r="H124" i="3" s="1"/>
  <c r="AU124" i="3"/>
  <c r="AT124" i="3"/>
  <c r="AS124" i="3"/>
  <c r="J124" i="3"/>
  <c r="I124" i="3"/>
  <c r="BJ123" i="3"/>
  <c r="BF123" i="3"/>
  <c r="BD123" i="3"/>
  <c r="BC123" i="3"/>
  <c r="AX123" i="3"/>
  <c r="AW123" i="3"/>
  <c r="AV123" i="3"/>
  <c r="AP123" i="3"/>
  <c r="BI123" i="3" s="1"/>
  <c r="AC123" i="3" s="1"/>
  <c r="AO123" i="3"/>
  <c r="BH123" i="3" s="1"/>
  <c r="AB123" i="3" s="1"/>
  <c r="AK123" i="3"/>
  <c r="AJ123" i="3"/>
  <c r="AH123" i="3"/>
  <c r="AG123" i="3"/>
  <c r="AF123" i="3"/>
  <c r="AE123" i="3"/>
  <c r="AD123" i="3"/>
  <c r="Z123" i="3"/>
  <c r="J123" i="3"/>
  <c r="AL123" i="3" s="1"/>
  <c r="I123" i="3"/>
  <c r="H123" i="3"/>
  <c r="BJ122" i="3"/>
  <c r="BH122" i="3"/>
  <c r="BF122" i="3"/>
  <c r="BD122" i="3"/>
  <c r="AW122" i="3"/>
  <c r="AP122" i="3"/>
  <c r="BI122" i="3" s="1"/>
  <c r="AC122" i="3" s="1"/>
  <c r="AO122" i="3"/>
  <c r="H122" i="3" s="1"/>
  <c r="AL122" i="3"/>
  <c r="AK122" i="3"/>
  <c r="AJ122" i="3"/>
  <c r="AH122" i="3"/>
  <c r="AG122" i="3"/>
  <c r="AF122" i="3"/>
  <c r="AE122" i="3"/>
  <c r="AD122" i="3"/>
  <c r="AB122" i="3"/>
  <c r="Z122" i="3"/>
  <c r="J122" i="3"/>
  <c r="BJ121" i="3"/>
  <c r="BH121" i="3"/>
  <c r="AB121" i="3" s="1"/>
  <c r="BF121" i="3"/>
  <c r="BD121" i="3"/>
  <c r="AX121" i="3"/>
  <c r="AW121" i="3"/>
  <c r="BC121" i="3" s="1"/>
  <c r="AP121" i="3"/>
  <c r="BI121" i="3" s="1"/>
  <c r="AC121" i="3" s="1"/>
  <c r="AO121" i="3"/>
  <c r="AK121" i="3"/>
  <c r="AJ121" i="3"/>
  <c r="AH121" i="3"/>
  <c r="AG121" i="3"/>
  <c r="AF121" i="3"/>
  <c r="AE121" i="3"/>
  <c r="AD121" i="3"/>
  <c r="Z121" i="3"/>
  <c r="J121" i="3"/>
  <c r="AL121" i="3" s="1"/>
  <c r="I121" i="3"/>
  <c r="H121" i="3"/>
  <c r="BJ120" i="3"/>
  <c r="BI120" i="3"/>
  <c r="AC120" i="3" s="1"/>
  <c r="BH120" i="3"/>
  <c r="AB120" i="3" s="1"/>
  <c r="BF120" i="3"/>
  <c r="BD120" i="3"/>
  <c r="AP120" i="3"/>
  <c r="AX120" i="3" s="1"/>
  <c r="AO120" i="3"/>
  <c r="AW120" i="3" s="1"/>
  <c r="AK120" i="3"/>
  <c r="AJ120" i="3"/>
  <c r="AH120" i="3"/>
  <c r="AG120" i="3"/>
  <c r="AF120" i="3"/>
  <c r="AE120" i="3"/>
  <c r="AD120" i="3"/>
  <c r="Z120" i="3"/>
  <c r="J120" i="3"/>
  <c r="AL120" i="3" s="1"/>
  <c r="I120" i="3"/>
  <c r="BJ119" i="3"/>
  <c r="BF119" i="3"/>
  <c r="BD119" i="3"/>
  <c r="BC119" i="3"/>
  <c r="AX119" i="3"/>
  <c r="AW119" i="3"/>
  <c r="AV119" i="3"/>
  <c r="AP119" i="3"/>
  <c r="BI119" i="3" s="1"/>
  <c r="AC119" i="3" s="1"/>
  <c r="AO119" i="3"/>
  <c r="BH119" i="3" s="1"/>
  <c r="AB119" i="3" s="1"/>
  <c r="AK119" i="3"/>
  <c r="AJ119" i="3"/>
  <c r="AH119" i="3"/>
  <c r="AG119" i="3"/>
  <c r="AF119" i="3"/>
  <c r="AE119" i="3"/>
  <c r="AD119" i="3"/>
  <c r="Z119" i="3"/>
  <c r="J119" i="3"/>
  <c r="AL119" i="3" s="1"/>
  <c r="I119" i="3"/>
  <c r="H119" i="3"/>
  <c r="BJ118" i="3"/>
  <c r="BH118" i="3"/>
  <c r="BF118" i="3"/>
  <c r="BD118" i="3"/>
  <c r="AW118" i="3"/>
  <c r="AP118" i="3"/>
  <c r="BI118" i="3" s="1"/>
  <c r="AC118" i="3" s="1"/>
  <c r="AO118" i="3"/>
  <c r="H118" i="3" s="1"/>
  <c r="AL118" i="3"/>
  <c r="AK118" i="3"/>
  <c r="AJ118" i="3"/>
  <c r="AH118" i="3"/>
  <c r="AG118" i="3"/>
  <c r="AF118" i="3"/>
  <c r="AE118" i="3"/>
  <c r="AD118" i="3"/>
  <c r="AB118" i="3"/>
  <c r="Z118" i="3"/>
  <c r="J118" i="3"/>
  <c r="BJ117" i="3"/>
  <c r="BH117" i="3"/>
  <c r="AB117" i="3" s="1"/>
  <c r="BF117" i="3"/>
  <c r="BD117" i="3"/>
  <c r="AX117" i="3"/>
  <c r="AW117" i="3"/>
  <c r="BC117" i="3" s="1"/>
  <c r="AP117" i="3"/>
  <c r="BI117" i="3" s="1"/>
  <c r="AC117" i="3" s="1"/>
  <c r="AO117" i="3"/>
  <c r="AK117" i="3"/>
  <c r="AJ117" i="3"/>
  <c r="AH117" i="3"/>
  <c r="AG117" i="3"/>
  <c r="AF117" i="3"/>
  <c r="AE117" i="3"/>
  <c r="AD117" i="3"/>
  <c r="Z117" i="3"/>
  <c r="J117" i="3"/>
  <c r="AL117" i="3" s="1"/>
  <c r="I117" i="3"/>
  <c r="H117" i="3"/>
  <c r="BJ116" i="3"/>
  <c r="BI116" i="3"/>
  <c r="AC116" i="3" s="1"/>
  <c r="BH116" i="3"/>
  <c r="AB116" i="3" s="1"/>
  <c r="BF116" i="3"/>
  <c r="BD116" i="3"/>
  <c r="AP116" i="3"/>
  <c r="AX116" i="3" s="1"/>
  <c r="AO116" i="3"/>
  <c r="AW116" i="3" s="1"/>
  <c r="AK116" i="3"/>
  <c r="AT115" i="3" s="1"/>
  <c r="AJ116" i="3"/>
  <c r="AS115" i="3" s="1"/>
  <c r="AH116" i="3"/>
  <c r="AG116" i="3"/>
  <c r="AF116" i="3"/>
  <c r="AE116" i="3"/>
  <c r="AD116" i="3"/>
  <c r="Z116" i="3"/>
  <c r="J116" i="3"/>
  <c r="J115" i="3" s="1"/>
  <c r="I116" i="3"/>
  <c r="BJ114" i="3"/>
  <c r="BI114" i="3"/>
  <c r="BF114" i="3"/>
  <c r="BD114" i="3"/>
  <c r="AX114" i="3"/>
  <c r="AP114" i="3"/>
  <c r="I114" i="3" s="1"/>
  <c r="AO114" i="3"/>
  <c r="BH114" i="3" s="1"/>
  <c r="AD114" i="3" s="1"/>
  <c r="AL114" i="3"/>
  <c r="AK114" i="3"/>
  <c r="AJ114" i="3"/>
  <c r="AH114" i="3"/>
  <c r="AG114" i="3"/>
  <c r="AF114" i="3"/>
  <c r="AE114" i="3"/>
  <c r="AC114" i="3"/>
  <c r="AB114" i="3"/>
  <c r="Z114" i="3"/>
  <c r="J114" i="3"/>
  <c r="BJ113" i="3"/>
  <c r="BI113" i="3"/>
  <c r="BH113" i="3"/>
  <c r="AD113" i="3" s="1"/>
  <c r="BF113" i="3"/>
  <c r="BD113" i="3"/>
  <c r="AX113" i="3"/>
  <c r="BC113" i="3" s="1"/>
  <c r="AW113" i="3"/>
  <c r="AV113" i="3" s="1"/>
  <c r="AP113" i="3"/>
  <c r="AO113" i="3"/>
  <c r="AK113" i="3"/>
  <c r="AJ113" i="3"/>
  <c r="AH113" i="3"/>
  <c r="AG113" i="3"/>
  <c r="AF113" i="3"/>
  <c r="AE113" i="3"/>
  <c r="AC113" i="3"/>
  <c r="AB113" i="3"/>
  <c r="Z113" i="3"/>
  <c r="J113" i="3"/>
  <c r="AL113" i="3" s="1"/>
  <c r="AU112" i="3" s="1"/>
  <c r="I113" i="3"/>
  <c r="H113" i="3"/>
  <c r="AT112" i="3"/>
  <c r="AS112" i="3"/>
  <c r="BJ111" i="3"/>
  <c r="BI111" i="3"/>
  <c r="AE111" i="3" s="1"/>
  <c r="BH111" i="3"/>
  <c r="AD111" i="3" s="1"/>
  <c r="BF111" i="3"/>
  <c r="BD111" i="3"/>
  <c r="AX111" i="3"/>
  <c r="AP111" i="3"/>
  <c r="AO111" i="3"/>
  <c r="H111" i="3" s="1"/>
  <c r="AL111" i="3"/>
  <c r="AK111" i="3"/>
  <c r="AJ111" i="3"/>
  <c r="AH111" i="3"/>
  <c r="AG111" i="3"/>
  <c r="AF111" i="3"/>
  <c r="AC111" i="3"/>
  <c r="AB111" i="3"/>
  <c r="Z111" i="3"/>
  <c r="J111" i="3"/>
  <c r="J109" i="3" s="1"/>
  <c r="I111" i="3"/>
  <c r="BJ110" i="3"/>
  <c r="BF110" i="3"/>
  <c r="BD110" i="3"/>
  <c r="AP110" i="3"/>
  <c r="BI110" i="3" s="1"/>
  <c r="AE110" i="3" s="1"/>
  <c r="AO110" i="3"/>
  <c r="BH110" i="3" s="1"/>
  <c r="AD110" i="3" s="1"/>
  <c r="AL110" i="3"/>
  <c r="AU109" i="3" s="1"/>
  <c r="AK110" i="3"/>
  <c r="AJ110" i="3"/>
  <c r="AH110" i="3"/>
  <c r="AG110" i="3"/>
  <c r="AF110" i="3"/>
  <c r="AC110" i="3"/>
  <c r="AB110" i="3"/>
  <c r="Z110" i="3"/>
  <c r="J110" i="3"/>
  <c r="AT109" i="3"/>
  <c r="AS109" i="3"/>
  <c r="BJ108" i="3"/>
  <c r="Z108" i="3" s="1"/>
  <c r="BI108" i="3"/>
  <c r="BF108" i="3"/>
  <c r="BD108" i="3"/>
  <c r="AX108" i="3"/>
  <c r="AW108" i="3"/>
  <c r="BC108" i="3" s="1"/>
  <c r="AP108" i="3"/>
  <c r="I108" i="3" s="1"/>
  <c r="AO108" i="3"/>
  <c r="H108" i="3" s="1"/>
  <c r="AK108" i="3"/>
  <c r="AJ108" i="3"/>
  <c r="AH108" i="3"/>
  <c r="AG108" i="3"/>
  <c r="AF108" i="3"/>
  <c r="AE108" i="3"/>
  <c r="AD108" i="3"/>
  <c r="AC108" i="3"/>
  <c r="AB108" i="3"/>
  <c r="J108" i="3"/>
  <c r="AL108" i="3" s="1"/>
  <c r="BJ107" i="3"/>
  <c r="BI107" i="3"/>
  <c r="AE107" i="3" s="1"/>
  <c r="BH107" i="3"/>
  <c r="AD107" i="3" s="1"/>
  <c r="BF107" i="3"/>
  <c r="BD107" i="3"/>
  <c r="AP107" i="3"/>
  <c r="I107" i="3" s="1"/>
  <c r="AO107" i="3"/>
  <c r="H107" i="3" s="1"/>
  <c r="AK107" i="3"/>
  <c r="AJ107" i="3"/>
  <c r="AH107" i="3"/>
  <c r="AG107" i="3"/>
  <c r="AF107" i="3"/>
  <c r="AC107" i="3"/>
  <c r="AB107" i="3"/>
  <c r="Z107" i="3"/>
  <c r="J107" i="3"/>
  <c r="AL107" i="3" s="1"/>
  <c r="BJ106" i="3"/>
  <c r="BF106" i="3"/>
  <c r="BD106" i="3"/>
  <c r="AP106" i="3"/>
  <c r="BI106" i="3" s="1"/>
  <c r="AE106" i="3" s="1"/>
  <c r="AO106" i="3"/>
  <c r="BH106" i="3" s="1"/>
  <c r="AD106" i="3" s="1"/>
  <c r="AL106" i="3"/>
  <c r="AK106" i="3"/>
  <c r="AJ106" i="3"/>
  <c r="AH106" i="3"/>
  <c r="AG106" i="3"/>
  <c r="AF106" i="3"/>
  <c r="AC106" i="3"/>
  <c r="AB106" i="3"/>
  <c r="Z106" i="3"/>
  <c r="J106" i="3"/>
  <c r="BJ105" i="3"/>
  <c r="BI105" i="3"/>
  <c r="AE105" i="3" s="1"/>
  <c r="BF105" i="3"/>
  <c r="BD105" i="3"/>
  <c r="AX105" i="3"/>
  <c r="AP105" i="3"/>
  <c r="AO105" i="3"/>
  <c r="BH105" i="3" s="1"/>
  <c r="AD105" i="3" s="1"/>
  <c r="AL105" i="3"/>
  <c r="AK105" i="3"/>
  <c r="AJ105" i="3"/>
  <c r="AH105" i="3"/>
  <c r="AG105" i="3"/>
  <c r="AF105" i="3"/>
  <c r="AC105" i="3"/>
  <c r="AB105" i="3"/>
  <c r="Z105" i="3"/>
  <c r="J105" i="3"/>
  <c r="I105" i="3"/>
  <c r="H105" i="3"/>
  <c r="BJ104" i="3"/>
  <c r="BI104" i="3"/>
  <c r="AE104" i="3" s="1"/>
  <c r="BF104" i="3"/>
  <c r="BD104" i="3"/>
  <c r="AX104" i="3"/>
  <c r="AW104" i="3"/>
  <c r="BC104" i="3" s="1"/>
  <c r="AP104" i="3"/>
  <c r="I104" i="3" s="1"/>
  <c r="AO104" i="3"/>
  <c r="H104" i="3" s="1"/>
  <c r="AK104" i="3"/>
  <c r="AJ104" i="3"/>
  <c r="AH104" i="3"/>
  <c r="AG104" i="3"/>
  <c r="AF104" i="3"/>
  <c r="AC104" i="3"/>
  <c r="AB104" i="3"/>
  <c r="Z104" i="3"/>
  <c r="J104" i="3"/>
  <c r="AL104" i="3" s="1"/>
  <c r="BJ103" i="3"/>
  <c r="BI103" i="3"/>
  <c r="AE103" i="3" s="1"/>
  <c r="BH103" i="3"/>
  <c r="AD103" i="3" s="1"/>
  <c r="BF103" i="3"/>
  <c r="BD103" i="3"/>
  <c r="AP103" i="3"/>
  <c r="I103" i="3" s="1"/>
  <c r="AO103" i="3"/>
  <c r="H103" i="3" s="1"/>
  <c r="AK103" i="3"/>
  <c r="AT102" i="3" s="1"/>
  <c r="AJ103" i="3"/>
  <c r="AS102" i="3" s="1"/>
  <c r="AH103" i="3"/>
  <c r="AG103" i="3"/>
  <c r="AF103" i="3"/>
  <c r="AC103" i="3"/>
  <c r="AB103" i="3"/>
  <c r="Z103" i="3"/>
  <c r="J103" i="3"/>
  <c r="J102" i="3" s="1"/>
  <c r="BJ101" i="3"/>
  <c r="Z101" i="3" s="1"/>
  <c r="BH101" i="3"/>
  <c r="BF101" i="3"/>
  <c r="BD101" i="3"/>
  <c r="AP101" i="3"/>
  <c r="BI101" i="3" s="1"/>
  <c r="AO101" i="3"/>
  <c r="AW101" i="3" s="1"/>
  <c r="AK101" i="3"/>
  <c r="AJ101" i="3"/>
  <c r="AH101" i="3"/>
  <c r="AG101" i="3"/>
  <c r="AF101" i="3"/>
  <c r="AE101" i="3"/>
  <c r="AD101" i="3"/>
  <c r="AC101" i="3"/>
  <c r="AB101" i="3"/>
  <c r="J101" i="3"/>
  <c r="AL101" i="3" s="1"/>
  <c r="I101" i="3"/>
  <c r="H101" i="3"/>
  <c r="BJ100" i="3"/>
  <c r="BH100" i="3"/>
  <c r="BF100" i="3"/>
  <c r="BD100" i="3"/>
  <c r="AX100" i="3"/>
  <c r="BC100" i="3" s="1"/>
  <c r="AW100" i="3"/>
  <c r="AP100" i="3"/>
  <c r="I100" i="3" s="1"/>
  <c r="AO100" i="3"/>
  <c r="AK100" i="3"/>
  <c r="AJ100" i="3"/>
  <c r="AH100" i="3"/>
  <c r="AG100" i="3"/>
  <c r="AF100" i="3"/>
  <c r="AD100" i="3"/>
  <c r="AC100" i="3"/>
  <c r="AB100" i="3"/>
  <c r="Z100" i="3"/>
  <c r="J100" i="3"/>
  <c r="AL100" i="3" s="1"/>
  <c r="H100" i="3"/>
  <c r="BJ99" i="3"/>
  <c r="BI99" i="3"/>
  <c r="AE99" i="3" s="1"/>
  <c r="BF99" i="3"/>
  <c r="BD99" i="3"/>
  <c r="AP99" i="3"/>
  <c r="I99" i="3" s="1"/>
  <c r="AO99" i="3"/>
  <c r="BH99" i="3" s="1"/>
  <c r="AD99" i="3" s="1"/>
  <c r="AK99" i="3"/>
  <c r="AJ99" i="3"/>
  <c r="AH99" i="3"/>
  <c r="AG99" i="3"/>
  <c r="AF99" i="3"/>
  <c r="AC99" i="3"/>
  <c r="AB99" i="3"/>
  <c r="Z99" i="3"/>
  <c r="J99" i="3"/>
  <c r="AL99" i="3" s="1"/>
  <c r="H99" i="3"/>
  <c r="BJ98" i="3"/>
  <c r="BF98" i="3"/>
  <c r="BD98" i="3"/>
  <c r="AW98" i="3"/>
  <c r="AP98" i="3"/>
  <c r="BI98" i="3" s="1"/>
  <c r="AE98" i="3" s="1"/>
  <c r="AO98" i="3"/>
  <c r="BH98" i="3" s="1"/>
  <c r="AD98" i="3" s="1"/>
  <c r="AK98" i="3"/>
  <c r="AJ98" i="3"/>
  <c r="AH98" i="3"/>
  <c r="AG98" i="3"/>
  <c r="AF98" i="3"/>
  <c r="AC98" i="3"/>
  <c r="AB98" i="3"/>
  <c r="Z98" i="3"/>
  <c r="J98" i="3"/>
  <c r="AL98" i="3" s="1"/>
  <c r="H98" i="3"/>
  <c r="BJ97" i="3"/>
  <c r="BH97" i="3"/>
  <c r="AD97" i="3" s="1"/>
  <c r="BF97" i="3"/>
  <c r="BD97" i="3"/>
  <c r="AP97" i="3"/>
  <c r="BI97" i="3" s="1"/>
  <c r="AE97" i="3" s="1"/>
  <c r="AO97" i="3"/>
  <c r="AW97" i="3" s="1"/>
  <c r="AK97" i="3"/>
  <c r="AJ97" i="3"/>
  <c r="AH97" i="3"/>
  <c r="AG97" i="3"/>
  <c r="AF97" i="3"/>
  <c r="AC97" i="3"/>
  <c r="AB97" i="3"/>
  <c r="Z97" i="3"/>
  <c r="J97" i="3"/>
  <c r="AL97" i="3" s="1"/>
  <c r="I97" i="3"/>
  <c r="H97" i="3"/>
  <c r="BJ96" i="3"/>
  <c r="BH96" i="3"/>
  <c r="BF96" i="3"/>
  <c r="BD96" i="3"/>
  <c r="AX96" i="3"/>
  <c r="BC96" i="3" s="1"/>
  <c r="AW96" i="3"/>
  <c r="AP96" i="3"/>
  <c r="I96" i="3" s="1"/>
  <c r="AO96" i="3"/>
  <c r="AK96" i="3"/>
  <c r="AJ96" i="3"/>
  <c r="AH96" i="3"/>
  <c r="AG96" i="3"/>
  <c r="AF96" i="3"/>
  <c r="AD96" i="3"/>
  <c r="AC96" i="3"/>
  <c r="AB96" i="3"/>
  <c r="Z96" i="3"/>
  <c r="J96" i="3"/>
  <c r="AL96" i="3" s="1"/>
  <c r="H96" i="3"/>
  <c r="BJ95" i="3"/>
  <c r="BI95" i="3"/>
  <c r="AE95" i="3" s="1"/>
  <c r="BF95" i="3"/>
  <c r="BD95" i="3"/>
  <c r="AP95" i="3"/>
  <c r="I95" i="3" s="1"/>
  <c r="AO95" i="3"/>
  <c r="BH95" i="3" s="1"/>
  <c r="AD95" i="3" s="1"/>
  <c r="AK95" i="3"/>
  <c r="AJ95" i="3"/>
  <c r="AH95" i="3"/>
  <c r="AG95" i="3"/>
  <c r="AF95" i="3"/>
  <c r="AC95" i="3"/>
  <c r="AB95" i="3"/>
  <c r="Z95" i="3"/>
  <c r="J95" i="3"/>
  <c r="AL95" i="3" s="1"/>
  <c r="H95" i="3"/>
  <c r="BJ94" i="3"/>
  <c r="BF94" i="3"/>
  <c r="BD94" i="3"/>
  <c r="AW94" i="3"/>
  <c r="AP94" i="3"/>
  <c r="BI94" i="3" s="1"/>
  <c r="AE94" i="3" s="1"/>
  <c r="AO94" i="3"/>
  <c r="BH94" i="3" s="1"/>
  <c r="AD94" i="3" s="1"/>
  <c r="AK94" i="3"/>
  <c r="AJ94" i="3"/>
  <c r="AH94" i="3"/>
  <c r="AG94" i="3"/>
  <c r="AF94" i="3"/>
  <c r="AC94" i="3"/>
  <c r="AB94" i="3"/>
  <c r="Z94" i="3"/>
  <c r="J94" i="3"/>
  <c r="AL94" i="3" s="1"/>
  <c r="H94" i="3"/>
  <c r="BJ93" i="3"/>
  <c r="BH93" i="3"/>
  <c r="AD93" i="3" s="1"/>
  <c r="BF93" i="3"/>
  <c r="BD93" i="3"/>
  <c r="AP93" i="3"/>
  <c r="BI93" i="3" s="1"/>
  <c r="AE93" i="3" s="1"/>
  <c r="AO93" i="3"/>
  <c r="AW93" i="3" s="1"/>
  <c r="AK93" i="3"/>
  <c r="AT92" i="3" s="1"/>
  <c r="AJ93" i="3"/>
  <c r="AS92" i="3" s="1"/>
  <c r="AH93" i="3"/>
  <c r="AG93" i="3"/>
  <c r="AF93" i="3"/>
  <c r="AC93" i="3"/>
  <c r="AB93" i="3"/>
  <c r="Z93" i="3"/>
  <c r="J93" i="3"/>
  <c r="J92" i="3" s="1"/>
  <c r="I93" i="3"/>
  <c r="H93" i="3"/>
  <c r="H92" i="3" s="1"/>
  <c r="BJ91" i="3"/>
  <c r="Z91" i="3" s="1"/>
  <c r="BH91" i="3"/>
  <c r="BF91" i="3"/>
  <c r="BD91" i="3"/>
  <c r="AW91" i="3"/>
  <c r="AP91" i="3"/>
  <c r="BI91" i="3" s="1"/>
  <c r="AO91" i="3"/>
  <c r="H91" i="3" s="1"/>
  <c r="AL91" i="3"/>
  <c r="AK91" i="3"/>
  <c r="AJ91" i="3"/>
  <c r="AH91" i="3"/>
  <c r="AG91" i="3"/>
  <c r="AF91" i="3"/>
  <c r="AE91" i="3"/>
  <c r="AD91" i="3"/>
  <c r="AC91" i="3"/>
  <c r="AB91" i="3"/>
  <c r="J91" i="3"/>
  <c r="BJ90" i="3"/>
  <c r="BH90" i="3"/>
  <c r="BF90" i="3"/>
  <c r="BD90" i="3"/>
  <c r="AX90" i="3"/>
  <c r="AW90" i="3"/>
  <c r="BC90" i="3" s="1"/>
  <c r="AP90" i="3"/>
  <c r="BI90" i="3" s="1"/>
  <c r="AE90" i="3" s="1"/>
  <c r="AO90" i="3"/>
  <c r="AK90" i="3"/>
  <c r="AJ90" i="3"/>
  <c r="AH90" i="3"/>
  <c r="AG90" i="3"/>
  <c r="AF90" i="3"/>
  <c r="AD90" i="3"/>
  <c r="AC90" i="3"/>
  <c r="AB90" i="3"/>
  <c r="Z90" i="3"/>
  <c r="J90" i="3"/>
  <c r="AL90" i="3" s="1"/>
  <c r="H90" i="3"/>
  <c r="BJ89" i="3"/>
  <c r="BI89" i="3"/>
  <c r="AE89" i="3" s="1"/>
  <c r="BH89" i="3"/>
  <c r="AD89" i="3" s="1"/>
  <c r="BF89" i="3"/>
  <c r="BD89" i="3"/>
  <c r="AP89" i="3"/>
  <c r="AX89" i="3" s="1"/>
  <c r="AO89" i="3"/>
  <c r="AW89" i="3" s="1"/>
  <c r="AK89" i="3"/>
  <c r="AJ89" i="3"/>
  <c r="AH89" i="3"/>
  <c r="AG89" i="3"/>
  <c r="AF89" i="3"/>
  <c r="AC89" i="3"/>
  <c r="AB89" i="3"/>
  <c r="Z89" i="3"/>
  <c r="J89" i="3"/>
  <c r="AL89" i="3" s="1"/>
  <c r="I89" i="3"/>
  <c r="H89" i="3"/>
  <c r="BJ88" i="3"/>
  <c r="BI88" i="3"/>
  <c r="BH88" i="3"/>
  <c r="BF88" i="3"/>
  <c r="BD88" i="3"/>
  <c r="BC88" i="3"/>
  <c r="AX88" i="3"/>
  <c r="AW88" i="3"/>
  <c r="AV88" i="3"/>
  <c r="AP88" i="3"/>
  <c r="AO88" i="3"/>
  <c r="AK88" i="3"/>
  <c r="AJ88" i="3"/>
  <c r="AH88" i="3"/>
  <c r="AG88" i="3"/>
  <c r="AF88" i="3"/>
  <c r="AE88" i="3"/>
  <c r="AD88" i="3"/>
  <c r="AC88" i="3"/>
  <c r="AB88" i="3"/>
  <c r="Z88" i="3"/>
  <c r="J88" i="3"/>
  <c r="AL88" i="3" s="1"/>
  <c r="I88" i="3"/>
  <c r="H88" i="3"/>
  <c r="BJ87" i="3"/>
  <c r="BH87" i="3"/>
  <c r="BF87" i="3"/>
  <c r="BD87" i="3"/>
  <c r="AW87" i="3"/>
  <c r="AP87" i="3"/>
  <c r="BI87" i="3" s="1"/>
  <c r="AE87" i="3" s="1"/>
  <c r="AO87" i="3"/>
  <c r="H87" i="3" s="1"/>
  <c r="AL87" i="3"/>
  <c r="AK87" i="3"/>
  <c r="AT85" i="3" s="1"/>
  <c r="AJ87" i="3"/>
  <c r="AH87" i="3"/>
  <c r="AG87" i="3"/>
  <c r="AF87" i="3"/>
  <c r="AD87" i="3"/>
  <c r="AC87" i="3"/>
  <c r="AB87" i="3"/>
  <c r="Z87" i="3"/>
  <c r="J87" i="3"/>
  <c r="BJ86" i="3"/>
  <c r="BH86" i="3"/>
  <c r="BF86" i="3"/>
  <c r="BD86" i="3"/>
  <c r="AX86" i="3"/>
  <c r="AW86" i="3"/>
  <c r="BC86" i="3" s="1"/>
  <c r="AP86" i="3"/>
  <c r="BI86" i="3" s="1"/>
  <c r="AE86" i="3" s="1"/>
  <c r="AO86" i="3"/>
  <c r="AK86" i="3"/>
  <c r="AJ86" i="3"/>
  <c r="AH86" i="3"/>
  <c r="AG86" i="3"/>
  <c r="AF86" i="3"/>
  <c r="AD86" i="3"/>
  <c r="AC86" i="3"/>
  <c r="AB86" i="3"/>
  <c r="Z86" i="3"/>
  <c r="J86" i="3"/>
  <c r="AL86" i="3" s="1"/>
  <c r="I86" i="3"/>
  <c r="H86" i="3"/>
  <c r="H85" i="3" s="1"/>
  <c r="AS85" i="3"/>
  <c r="BJ84" i="3"/>
  <c r="BI84" i="3"/>
  <c r="BH84" i="3"/>
  <c r="BF84" i="3"/>
  <c r="BD84" i="3"/>
  <c r="AX84" i="3"/>
  <c r="AW84" i="3"/>
  <c r="BC84" i="3" s="1"/>
  <c r="AP84" i="3"/>
  <c r="AO84" i="3"/>
  <c r="AK84" i="3"/>
  <c r="AJ84" i="3"/>
  <c r="AH84" i="3"/>
  <c r="AG84" i="3"/>
  <c r="AF84" i="3"/>
  <c r="AE84" i="3"/>
  <c r="AD84" i="3"/>
  <c r="AC84" i="3"/>
  <c r="AB84" i="3"/>
  <c r="Z84" i="3"/>
  <c r="J84" i="3"/>
  <c r="AL84" i="3" s="1"/>
  <c r="I84" i="3"/>
  <c r="H84" i="3"/>
  <c r="BJ83" i="3"/>
  <c r="BI83" i="3"/>
  <c r="BF83" i="3"/>
  <c r="BD83" i="3"/>
  <c r="AX83" i="3"/>
  <c r="AP83" i="3"/>
  <c r="I83" i="3" s="1"/>
  <c r="AO83" i="3"/>
  <c r="BH83" i="3" s="1"/>
  <c r="AD83" i="3" s="1"/>
  <c r="AL83" i="3"/>
  <c r="AK83" i="3"/>
  <c r="AJ83" i="3"/>
  <c r="AS81" i="3" s="1"/>
  <c r="AH83" i="3"/>
  <c r="AG83" i="3"/>
  <c r="AF83" i="3"/>
  <c r="AE83" i="3"/>
  <c r="AC83" i="3"/>
  <c r="AB83" i="3"/>
  <c r="Z83" i="3"/>
  <c r="J83" i="3"/>
  <c r="BJ82" i="3"/>
  <c r="BI82" i="3"/>
  <c r="BH82" i="3"/>
  <c r="AD82" i="3" s="1"/>
  <c r="BF82" i="3"/>
  <c r="BD82" i="3"/>
  <c r="AX82" i="3"/>
  <c r="BC82" i="3" s="1"/>
  <c r="AW82" i="3"/>
  <c r="AP82" i="3"/>
  <c r="AO82" i="3"/>
  <c r="AK82" i="3"/>
  <c r="AJ82" i="3"/>
  <c r="AH82" i="3"/>
  <c r="AG82" i="3"/>
  <c r="AF82" i="3"/>
  <c r="AE82" i="3"/>
  <c r="AC82" i="3"/>
  <c r="AB82" i="3"/>
  <c r="Z82" i="3"/>
  <c r="J82" i="3"/>
  <c r="AL82" i="3" s="1"/>
  <c r="AU81" i="3" s="1"/>
  <c r="I82" i="3"/>
  <c r="I81" i="3" s="1"/>
  <c r="H82" i="3"/>
  <c r="AT81" i="3"/>
  <c r="J81" i="3"/>
  <c r="BJ80" i="3"/>
  <c r="BI80" i="3"/>
  <c r="BH80" i="3"/>
  <c r="AD80" i="3" s="1"/>
  <c r="BF80" i="3"/>
  <c r="BD80" i="3"/>
  <c r="AX80" i="3"/>
  <c r="AP80" i="3"/>
  <c r="AO80" i="3"/>
  <c r="H80" i="3" s="1"/>
  <c r="H79" i="3" s="1"/>
  <c r="AL80" i="3"/>
  <c r="AU79" i="3" s="1"/>
  <c r="AK80" i="3"/>
  <c r="AJ80" i="3"/>
  <c r="AS79" i="3" s="1"/>
  <c r="AH80" i="3"/>
  <c r="AG80" i="3"/>
  <c r="C19" i="1" s="1"/>
  <c r="AF80" i="3"/>
  <c r="AE80" i="3"/>
  <c r="AC80" i="3"/>
  <c r="AB80" i="3"/>
  <c r="Z80" i="3"/>
  <c r="J80" i="3"/>
  <c r="J79" i="3" s="1"/>
  <c r="I80" i="3"/>
  <c r="I79" i="3" s="1"/>
  <c r="AT79" i="3"/>
  <c r="BJ78" i="3"/>
  <c r="Z78" i="3" s="1"/>
  <c r="BF78" i="3"/>
  <c r="BD78" i="3"/>
  <c r="AX78" i="3"/>
  <c r="AP78" i="3"/>
  <c r="BI78" i="3" s="1"/>
  <c r="AO78" i="3"/>
  <c r="BH78" i="3" s="1"/>
  <c r="AL78" i="3"/>
  <c r="AK78" i="3"/>
  <c r="AJ78" i="3"/>
  <c r="AH78" i="3"/>
  <c r="AG78" i="3"/>
  <c r="AF78" i="3"/>
  <c r="AE78" i="3"/>
  <c r="AD78" i="3"/>
  <c r="AC78" i="3"/>
  <c r="AB78" i="3"/>
  <c r="J78" i="3"/>
  <c r="I78" i="3"/>
  <c r="H78" i="3"/>
  <c r="BJ77" i="3"/>
  <c r="BI77" i="3"/>
  <c r="AE77" i="3" s="1"/>
  <c r="BF77" i="3"/>
  <c r="BD77" i="3"/>
  <c r="BC77" i="3"/>
  <c r="AX77" i="3"/>
  <c r="AW77" i="3"/>
  <c r="AV77" i="3" s="1"/>
  <c r="AP77" i="3"/>
  <c r="I77" i="3" s="1"/>
  <c r="AO77" i="3"/>
  <c r="BH77" i="3" s="1"/>
  <c r="AD77" i="3" s="1"/>
  <c r="AK77" i="3"/>
  <c r="AJ77" i="3"/>
  <c r="AH77" i="3"/>
  <c r="AG77" i="3"/>
  <c r="AF77" i="3"/>
  <c r="AC77" i="3"/>
  <c r="AB77" i="3"/>
  <c r="Z77" i="3"/>
  <c r="J77" i="3"/>
  <c r="AL77" i="3" s="1"/>
  <c r="H77" i="3"/>
  <c r="BJ76" i="3"/>
  <c r="BI76" i="3"/>
  <c r="AE76" i="3" s="1"/>
  <c r="BF76" i="3"/>
  <c r="BD76" i="3"/>
  <c r="AP76" i="3"/>
  <c r="I76" i="3" s="1"/>
  <c r="AO76" i="3"/>
  <c r="BH76" i="3" s="1"/>
  <c r="AD76" i="3" s="1"/>
  <c r="AK76" i="3"/>
  <c r="AT75" i="3" s="1"/>
  <c r="AJ76" i="3"/>
  <c r="AS75" i="3" s="1"/>
  <c r="AH76" i="3"/>
  <c r="AG76" i="3"/>
  <c r="AF76" i="3"/>
  <c r="AC76" i="3"/>
  <c r="AB76" i="3"/>
  <c r="Z76" i="3"/>
  <c r="J76" i="3"/>
  <c r="J75" i="3" s="1"/>
  <c r="BJ74" i="3"/>
  <c r="Z74" i="3" s="1"/>
  <c r="BH74" i="3"/>
  <c r="BF74" i="3"/>
  <c r="BD74" i="3"/>
  <c r="AP74" i="3"/>
  <c r="BI74" i="3" s="1"/>
  <c r="AO74" i="3"/>
  <c r="AW74" i="3" s="1"/>
  <c r="AK74" i="3"/>
  <c r="AJ74" i="3"/>
  <c r="AH74" i="3"/>
  <c r="AG74" i="3"/>
  <c r="AF74" i="3"/>
  <c r="AE74" i="3"/>
  <c r="AD74" i="3"/>
  <c r="AC74" i="3"/>
  <c r="AB74" i="3"/>
  <c r="J74" i="3"/>
  <c r="AL74" i="3" s="1"/>
  <c r="I74" i="3"/>
  <c r="H74" i="3"/>
  <c r="BJ73" i="3"/>
  <c r="BH73" i="3"/>
  <c r="BF73" i="3"/>
  <c r="BD73" i="3"/>
  <c r="AX73" i="3"/>
  <c r="BC73" i="3" s="1"/>
  <c r="AW73" i="3"/>
  <c r="AP73" i="3"/>
  <c r="BI73" i="3" s="1"/>
  <c r="AE73" i="3" s="1"/>
  <c r="AO73" i="3"/>
  <c r="AK73" i="3"/>
  <c r="AJ73" i="3"/>
  <c r="AH73" i="3"/>
  <c r="AG73" i="3"/>
  <c r="AF73" i="3"/>
  <c r="AD73" i="3"/>
  <c r="AC73" i="3"/>
  <c r="AB73" i="3"/>
  <c r="Z73" i="3"/>
  <c r="J73" i="3"/>
  <c r="AL73" i="3" s="1"/>
  <c r="I73" i="3"/>
  <c r="H73" i="3"/>
  <c r="BJ72" i="3"/>
  <c r="BF72" i="3"/>
  <c r="BD72" i="3"/>
  <c r="AP72" i="3"/>
  <c r="BI72" i="3" s="1"/>
  <c r="AE72" i="3" s="1"/>
  <c r="AO72" i="3"/>
  <c r="BH72" i="3" s="1"/>
  <c r="AD72" i="3" s="1"/>
  <c r="AL72" i="3"/>
  <c r="AK72" i="3"/>
  <c r="AJ72" i="3"/>
  <c r="AH72" i="3"/>
  <c r="AG72" i="3"/>
  <c r="AF72" i="3"/>
  <c r="AC72" i="3"/>
  <c r="AB72" i="3"/>
  <c r="Z72" i="3"/>
  <c r="J72" i="3"/>
  <c r="H72" i="3"/>
  <c r="BJ71" i="3"/>
  <c r="BF71" i="3"/>
  <c r="BD71" i="3"/>
  <c r="AW71" i="3"/>
  <c r="AP71" i="3"/>
  <c r="BI71" i="3" s="1"/>
  <c r="AE71" i="3" s="1"/>
  <c r="AO71" i="3"/>
  <c r="BH71" i="3" s="1"/>
  <c r="AD71" i="3" s="1"/>
  <c r="AK71" i="3"/>
  <c r="AJ71" i="3"/>
  <c r="AH71" i="3"/>
  <c r="AG71" i="3"/>
  <c r="AF71" i="3"/>
  <c r="AC71" i="3"/>
  <c r="AB71" i="3"/>
  <c r="Z71" i="3"/>
  <c r="J71" i="3"/>
  <c r="AL71" i="3" s="1"/>
  <c r="BJ70" i="3"/>
  <c r="BH70" i="3"/>
  <c r="AD70" i="3" s="1"/>
  <c r="BF70" i="3"/>
  <c r="BD70" i="3"/>
  <c r="AP70" i="3"/>
  <c r="BI70" i="3" s="1"/>
  <c r="AE70" i="3" s="1"/>
  <c r="AO70" i="3"/>
  <c r="AW70" i="3" s="1"/>
  <c r="AK70" i="3"/>
  <c r="AJ70" i="3"/>
  <c r="AH70" i="3"/>
  <c r="AG70" i="3"/>
  <c r="AF70" i="3"/>
  <c r="AC70" i="3"/>
  <c r="AB70" i="3"/>
  <c r="Z70" i="3"/>
  <c r="J70" i="3"/>
  <c r="AL70" i="3" s="1"/>
  <c r="I70" i="3"/>
  <c r="H70" i="3"/>
  <c r="BJ69" i="3"/>
  <c r="BH69" i="3"/>
  <c r="BF69" i="3"/>
  <c r="BD69" i="3"/>
  <c r="AX69" i="3"/>
  <c r="BC69" i="3" s="1"/>
  <c r="AW69" i="3"/>
  <c r="AP69" i="3"/>
  <c r="BI69" i="3" s="1"/>
  <c r="AE69" i="3" s="1"/>
  <c r="AO69" i="3"/>
  <c r="AK69" i="3"/>
  <c r="AJ69" i="3"/>
  <c r="AH69" i="3"/>
  <c r="AG69" i="3"/>
  <c r="AF69" i="3"/>
  <c r="AD69" i="3"/>
  <c r="AC69" i="3"/>
  <c r="AB69" i="3"/>
  <c r="Z69" i="3"/>
  <c r="J69" i="3"/>
  <c r="AL69" i="3" s="1"/>
  <c r="I69" i="3"/>
  <c r="H69" i="3"/>
  <c r="BJ68" i="3"/>
  <c r="BF68" i="3"/>
  <c r="BD68" i="3"/>
  <c r="AW68" i="3"/>
  <c r="AP68" i="3"/>
  <c r="BI68" i="3" s="1"/>
  <c r="AE68" i="3" s="1"/>
  <c r="AO68" i="3"/>
  <c r="BH68" i="3" s="1"/>
  <c r="AD68" i="3" s="1"/>
  <c r="AL68" i="3"/>
  <c r="AK68" i="3"/>
  <c r="AJ68" i="3"/>
  <c r="AH68" i="3"/>
  <c r="AG68" i="3"/>
  <c r="AF68" i="3"/>
  <c r="AC68" i="3"/>
  <c r="AB68" i="3"/>
  <c r="Z68" i="3"/>
  <c r="J68" i="3"/>
  <c r="H68" i="3"/>
  <c r="BJ67" i="3"/>
  <c r="BF67" i="3"/>
  <c r="BD67" i="3"/>
  <c r="AW67" i="3"/>
  <c r="AP67" i="3"/>
  <c r="BI67" i="3" s="1"/>
  <c r="AE67" i="3" s="1"/>
  <c r="AO67" i="3"/>
  <c r="BH67" i="3" s="1"/>
  <c r="AD67" i="3" s="1"/>
  <c r="AK67" i="3"/>
  <c r="AJ67" i="3"/>
  <c r="AH67" i="3"/>
  <c r="AG67" i="3"/>
  <c r="AF67" i="3"/>
  <c r="AC67" i="3"/>
  <c r="AB67" i="3"/>
  <c r="Z67" i="3"/>
  <c r="J67" i="3"/>
  <c r="AL67" i="3" s="1"/>
  <c r="BJ66" i="3"/>
  <c r="BH66" i="3"/>
  <c r="AD66" i="3" s="1"/>
  <c r="BF66" i="3"/>
  <c r="BD66" i="3"/>
  <c r="AP66" i="3"/>
  <c r="BI66" i="3" s="1"/>
  <c r="AE66" i="3" s="1"/>
  <c r="AO66" i="3"/>
  <c r="AW66" i="3" s="1"/>
  <c r="AK66" i="3"/>
  <c r="AJ66" i="3"/>
  <c r="AH66" i="3"/>
  <c r="AG66" i="3"/>
  <c r="AF66" i="3"/>
  <c r="AC66" i="3"/>
  <c r="AB66" i="3"/>
  <c r="Z66" i="3"/>
  <c r="J66" i="3"/>
  <c r="AL66" i="3" s="1"/>
  <c r="I66" i="3"/>
  <c r="H66" i="3"/>
  <c r="BJ65" i="3"/>
  <c r="BH65" i="3"/>
  <c r="BF65" i="3"/>
  <c r="BD65" i="3"/>
  <c r="AX65" i="3"/>
  <c r="BC65" i="3" s="1"/>
  <c r="AW65" i="3"/>
  <c r="AP65" i="3"/>
  <c r="BI65" i="3" s="1"/>
  <c r="AE65" i="3" s="1"/>
  <c r="AO65" i="3"/>
  <c r="AK65" i="3"/>
  <c r="AJ65" i="3"/>
  <c r="AH65" i="3"/>
  <c r="AG65" i="3"/>
  <c r="AF65" i="3"/>
  <c r="AD65" i="3"/>
  <c r="AC65" i="3"/>
  <c r="AB65" i="3"/>
  <c r="Z65" i="3"/>
  <c r="J65" i="3"/>
  <c r="AL65" i="3" s="1"/>
  <c r="I65" i="3"/>
  <c r="H65" i="3"/>
  <c r="BJ64" i="3"/>
  <c r="BF64" i="3"/>
  <c r="BD64" i="3"/>
  <c r="AW64" i="3"/>
  <c r="AP64" i="3"/>
  <c r="BI64" i="3" s="1"/>
  <c r="AE64" i="3" s="1"/>
  <c r="AO64" i="3"/>
  <c r="BH64" i="3" s="1"/>
  <c r="AD64" i="3" s="1"/>
  <c r="AL64" i="3"/>
  <c r="AK64" i="3"/>
  <c r="AJ64" i="3"/>
  <c r="AH64" i="3"/>
  <c r="AG64" i="3"/>
  <c r="AF64" i="3"/>
  <c r="AC64" i="3"/>
  <c r="AB64" i="3"/>
  <c r="Z64" i="3"/>
  <c r="J64" i="3"/>
  <c r="BJ63" i="3"/>
  <c r="BF63" i="3"/>
  <c r="BD63" i="3"/>
  <c r="AW63" i="3"/>
  <c r="AP63" i="3"/>
  <c r="BI63" i="3" s="1"/>
  <c r="AE63" i="3" s="1"/>
  <c r="AO63" i="3"/>
  <c r="BH63" i="3" s="1"/>
  <c r="AD63" i="3" s="1"/>
  <c r="AK63" i="3"/>
  <c r="AJ63" i="3"/>
  <c r="AH63" i="3"/>
  <c r="AG63" i="3"/>
  <c r="AF63" i="3"/>
  <c r="AC63" i="3"/>
  <c r="AB63" i="3"/>
  <c r="Z63" i="3"/>
  <c r="J63" i="3"/>
  <c r="AL63" i="3" s="1"/>
  <c r="BJ62" i="3"/>
  <c r="BH62" i="3"/>
  <c r="AD62" i="3" s="1"/>
  <c r="BF62" i="3"/>
  <c r="BD62" i="3"/>
  <c r="AP62" i="3"/>
  <c r="BI62" i="3" s="1"/>
  <c r="AE62" i="3" s="1"/>
  <c r="AO62" i="3"/>
  <c r="AW62" i="3" s="1"/>
  <c r="AK62" i="3"/>
  <c r="AJ62" i="3"/>
  <c r="AH62" i="3"/>
  <c r="AG62" i="3"/>
  <c r="AF62" i="3"/>
  <c r="AC62" i="3"/>
  <c r="AB62" i="3"/>
  <c r="Z62" i="3"/>
  <c r="J62" i="3"/>
  <c r="AL62" i="3" s="1"/>
  <c r="I62" i="3"/>
  <c r="H62" i="3"/>
  <c r="BJ61" i="3"/>
  <c r="BH61" i="3"/>
  <c r="BF61" i="3"/>
  <c r="BD61" i="3"/>
  <c r="AX61" i="3"/>
  <c r="BC61" i="3" s="1"/>
  <c r="AW61" i="3"/>
  <c r="AP61" i="3"/>
  <c r="BI61" i="3" s="1"/>
  <c r="AE61" i="3" s="1"/>
  <c r="AO61" i="3"/>
  <c r="AK61" i="3"/>
  <c r="AJ61" i="3"/>
  <c r="AH61" i="3"/>
  <c r="AG61" i="3"/>
  <c r="AF61" i="3"/>
  <c r="AD61" i="3"/>
  <c r="AC61" i="3"/>
  <c r="AB61" i="3"/>
  <c r="Z61" i="3"/>
  <c r="J61" i="3"/>
  <c r="AL61" i="3" s="1"/>
  <c r="I61" i="3"/>
  <c r="H61" i="3"/>
  <c r="BJ60" i="3"/>
  <c r="BF60" i="3"/>
  <c r="BD60" i="3"/>
  <c r="AW60" i="3"/>
  <c r="AP60" i="3"/>
  <c r="BI60" i="3" s="1"/>
  <c r="AE60" i="3" s="1"/>
  <c r="AO60" i="3"/>
  <c r="BH60" i="3" s="1"/>
  <c r="AD60" i="3" s="1"/>
  <c r="AL60" i="3"/>
  <c r="AK60" i="3"/>
  <c r="AJ60" i="3"/>
  <c r="AH60" i="3"/>
  <c r="AG60" i="3"/>
  <c r="AF60" i="3"/>
  <c r="AC60" i="3"/>
  <c r="AB60" i="3"/>
  <c r="Z60" i="3"/>
  <c r="J60" i="3"/>
  <c r="BJ59" i="3"/>
  <c r="BF59" i="3"/>
  <c r="BD59" i="3"/>
  <c r="AW59" i="3"/>
  <c r="AP59" i="3"/>
  <c r="BI59" i="3" s="1"/>
  <c r="AE59" i="3" s="1"/>
  <c r="AO59" i="3"/>
  <c r="H59" i="3" s="1"/>
  <c r="AK59" i="3"/>
  <c r="AJ59" i="3"/>
  <c r="AH59" i="3"/>
  <c r="AG59" i="3"/>
  <c r="AF59" i="3"/>
  <c r="AC59" i="3"/>
  <c r="AB59" i="3"/>
  <c r="Z59" i="3"/>
  <c r="J59" i="3"/>
  <c r="AL59" i="3" s="1"/>
  <c r="BJ58" i="3"/>
  <c r="BH58" i="3"/>
  <c r="AD58" i="3" s="1"/>
  <c r="BF58" i="3"/>
  <c r="BD58" i="3"/>
  <c r="AP58" i="3"/>
  <c r="BI58" i="3" s="1"/>
  <c r="AE58" i="3" s="1"/>
  <c r="AO58" i="3"/>
  <c r="AW58" i="3" s="1"/>
  <c r="AK58" i="3"/>
  <c r="AJ58" i="3"/>
  <c r="AH58" i="3"/>
  <c r="AG58" i="3"/>
  <c r="AF58" i="3"/>
  <c r="AC58" i="3"/>
  <c r="AB58" i="3"/>
  <c r="Z58" i="3"/>
  <c r="J58" i="3"/>
  <c r="AL58" i="3" s="1"/>
  <c r="I58" i="3"/>
  <c r="H58" i="3"/>
  <c r="BJ57" i="3"/>
  <c r="BH57" i="3"/>
  <c r="BF57" i="3"/>
  <c r="BD57" i="3"/>
  <c r="AX57" i="3"/>
  <c r="BC57" i="3" s="1"/>
  <c r="AW57" i="3"/>
  <c r="AV57" i="3" s="1"/>
  <c r="AP57" i="3"/>
  <c r="BI57" i="3" s="1"/>
  <c r="AE57" i="3" s="1"/>
  <c r="AO57" i="3"/>
  <c r="AK57" i="3"/>
  <c r="AJ57" i="3"/>
  <c r="AH57" i="3"/>
  <c r="AG57" i="3"/>
  <c r="AF57" i="3"/>
  <c r="AD57" i="3"/>
  <c r="AC57" i="3"/>
  <c r="AB57" i="3"/>
  <c r="Z57" i="3"/>
  <c r="J57" i="3"/>
  <c r="AL57" i="3" s="1"/>
  <c r="I57" i="3"/>
  <c r="H57" i="3"/>
  <c r="BJ56" i="3"/>
  <c r="BF56" i="3"/>
  <c r="BD56" i="3"/>
  <c r="AW56" i="3"/>
  <c r="AP56" i="3"/>
  <c r="BI56" i="3" s="1"/>
  <c r="AE56" i="3" s="1"/>
  <c r="AO56" i="3"/>
  <c r="BH56" i="3" s="1"/>
  <c r="AD56" i="3" s="1"/>
  <c r="AL56" i="3"/>
  <c r="AK56" i="3"/>
  <c r="AJ56" i="3"/>
  <c r="AH56" i="3"/>
  <c r="AG56" i="3"/>
  <c r="AF56" i="3"/>
  <c r="AC56" i="3"/>
  <c r="AB56" i="3"/>
  <c r="Z56" i="3"/>
  <c r="J56" i="3"/>
  <c r="BJ55" i="3"/>
  <c r="BF55" i="3"/>
  <c r="BD55" i="3"/>
  <c r="AW55" i="3"/>
  <c r="AP55" i="3"/>
  <c r="BI55" i="3" s="1"/>
  <c r="AE55" i="3" s="1"/>
  <c r="AO55" i="3"/>
  <c r="BH55" i="3" s="1"/>
  <c r="AD55" i="3" s="1"/>
  <c r="AK55" i="3"/>
  <c r="AJ55" i="3"/>
  <c r="AH55" i="3"/>
  <c r="AG55" i="3"/>
  <c r="AF55" i="3"/>
  <c r="AC55" i="3"/>
  <c r="AB55" i="3"/>
  <c r="Z55" i="3"/>
  <c r="J55" i="3"/>
  <c r="AL55" i="3" s="1"/>
  <c r="BJ54" i="3"/>
  <c r="BH54" i="3"/>
  <c r="AD54" i="3" s="1"/>
  <c r="BF54" i="3"/>
  <c r="BD54" i="3"/>
  <c r="AP54" i="3"/>
  <c r="BI54" i="3" s="1"/>
  <c r="AE54" i="3" s="1"/>
  <c r="AO54" i="3"/>
  <c r="AW54" i="3" s="1"/>
  <c r="AK54" i="3"/>
  <c r="AJ54" i="3"/>
  <c r="AH54" i="3"/>
  <c r="AG54" i="3"/>
  <c r="AF54" i="3"/>
  <c r="AC54" i="3"/>
  <c r="AB54" i="3"/>
  <c r="Z54" i="3"/>
  <c r="J54" i="3"/>
  <c r="AL54" i="3" s="1"/>
  <c r="I54" i="3"/>
  <c r="H54" i="3"/>
  <c r="BJ53" i="3"/>
  <c r="BH53" i="3"/>
  <c r="BF53" i="3"/>
  <c r="BD53" i="3"/>
  <c r="AX53" i="3"/>
  <c r="BC53" i="3" s="1"/>
  <c r="AW53" i="3"/>
  <c r="AV53" i="3" s="1"/>
  <c r="AP53" i="3"/>
  <c r="BI53" i="3" s="1"/>
  <c r="AE53" i="3" s="1"/>
  <c r="AO53" i="3"/>
  <c r="AK53" i="3"/>
  <c r="AJ53" i="3"/>
  <c r="AH53" i="3"/>
  <c r="AG53" i="3"/>
  <c r="AF53" i="3"/>
  <c r="AD53" i="3"/>
  <c r="AC53" i="3"/>
  <c r="AB53" i="3"/>
  <c r="Z53" i="3"/>
  <c r="J53" i="3"/>
  <c r="AL53" i="3" s="1"/>
  <c r="I53" i="3"/>
  <c r="H53" i="3"/>
  <c r="BJ52" i="3"/>
  <c r="BF52" i="3"/>
  <c r="BD52" i="3"/>
  <c r="AW52" i="3"/>
  <c r="AP52" i="3"/>
  <c r="BI52" i="3" s="1"/>
  <c r="AE52" i="3" s="1"/>
  <c r="AO52" i="3"/>
  <c r="BH52" i="3" s="1"/>
  <c r="AD52" i="3" s="1"/>
  <c r="AL52" i="3"/>
  <c r="AK52" i="3"/>
  <c r="AJ52" i="3"/>
  <c r="AH52" i="3"/>
  <c r="AG52" i="3"/>
  <c r="AF52" i="3"/>
  <c r="AC52" i="3"/>
  <c r="AB52" i="3"/>
  <c r="Z52" i="3"/>
  <c r="J52" i="3"/>
  <c r="H52" i="3"/>
  <c r="BJ51" i="3"/>
  <c r="BF51" i="3"/>
  <c r="BD51" i="3"/>
  <c r="AW51" i="3"/>
  <c r="AP51" i="3"/>
  <c r="BI51" i="3" s="1"/>
  <c r="AE51" i="3" s="1"/>
  <c r="AO51" i="3"/>
  <c r="BH51" i="3" s="1"/>
  <c r="AD51" i="3" s="1"/>
  <c r="AK51" i="3"/>
  <c r="AJ51" i="3"/>
  <c r="AH51" i="3"/>
  <c r="AG51" i="3"/>
  <c r="AF51" i="3"/>
  <c r="AC51" i="3"/>
  <c r="AB51" i="3"/>
  <c r="Z51" i="3"/>
  <c r="J51" i="3"/>
  <c r="AL51" i="3" s="1"/>
  <c r="BJ50" i="3"/>
  <c r="BH50" i="3"/>
  <c r="AD50" i="3" s="1"/>
  <c r="BF50" i="3"/>
  <c r="BD50" i="3"/>
  <c r="AP50" i="3"/>
  <c r="BI50" i="3" s="1"/>
  <c r="AE50" i="3" s="1"/>
  <c r="AO50" i="3"/>
  <c r="AW50" i="3" s="1"/>
  <c r="AK50" i="3"/>
  <c r="AJ50" i="3"/>
  <c r="AH50" i="3"/>
  <c r="AG50" i="3"/>
  <c r="AF50" i="3"/>
  <c r="AC50" i="3"/>
  <c r="AB50" i="3"/>
  <c r="Z50" i="3"/>
  <c r="J50" i="3"/>
  <c r="AL50" i="3" s="1"/>
  <c r="I50" i="3"/>
  <c r="H50" i="3"/>
  <c r="BJ49" i="3"/>
  <c r="BH49" i="3"/>
  <c r="BF49" i="3"/>
  <c r="BD49" i="3"/>
  <c r="AX49" i="3"/>
  <c r="BC49" i="3" s="1"/>
  <c r="AW49" i="3"/>
  <c r="AV49" i="3" s="1"/>
  <c r="AP49" i="3"/>
  <c r="BI49" i="3" s="1"/>
  <c r="AE49" i="3" s="1"/>
  <c r="AO49" i="3"/>
  <c r="AK49" i="3"/>
  <c r="AJ49" i="3"/>
  <c r="AH49" i="3"/>
  <c r="AG49" i="3"/>
  <c r="AF49" i="3"/>
  <c r="AD49" i="3"/>
  <c r="AC49" i="3"/>
  <c r="AB49" i="3"/>
  <c r="Z49" i="3"/>
  <c r="J49" i="3"/>
  <c r="AL49" i="3" s="1"/>
  <c r="I49" i="3"/>
  <c r="H49" i="3"/>
  <c r="BJ48" i="3"/>
  <c r="BF48" i="3"/>
  <c r="BD48" i="3"/>
  <c r="AW48" i="3"/>
  <c r="AP48" i="3"/>
  <c r="BI48" i="3" s="1"/>
  <c r="AE48" i="3" s="1"/>
  <c r="AO48" i="3"/>
  <c r="BH48" i="3" s="1"/>
  <c r="AD48" i="3" s="1"/>
  <c r="AL48" i="3"/>
  <c r="AK48" i="3"/>
  <c r="AJ48" i="3"/>
  <c r="AH48" i="3"/>
  <c r="AG48" i="3"/>
  <c r="AF48" i="3"/>
  <c r="AC48" i="3"/>
  <c r="AB48" i="3"/>
  <c r="Z48" i="3"/>
  <c r="J48" i="3"/>
  <c r="H48" i="3"/>
  <c r="BJ47" i="3"/>
  <c r="BF47" i="3"/>
  <c r="BD47" i="3"/>
  <c r="AW47" i="3"/>
  <c r="AP47" i="3"/>
  <c r="BI47" i="3" s="1"/>
  <c r="AE47" i="3" s="1"/>
  <c r="AO47" i="3"/>
  <c r="BH47" i="3" s="1"/>
  <c r="AD47" i="3" s="1"/>
  <c r="AK47" i="3"/>
  <c r="AJ47" i="3"/>
  <c r="AH47" i="3"/>
  <c r="AG47" i="3"/>
  <c r="AF47" i="3"/>
  <c r="AC47" i="3"/>
  <c r="AB47" i="3"/>
  <c r="Z47" i="3"/>
  <c r="J47" i="3"/>
  <c r="AL47" i="3" s="1"/>
  <c r="BJ46" i="3"/>
  <c r="BH46" i="3"/>
  <c r="AD46" i="3" s="1"/>
  <c r="BF46" i="3"/>
  <c r="BD46" i="3"/>
  <c r="AP46" i="3"/>
  <c r="BI46" i="3" s="1"/>
  <c r="AE46" i="3" s="1"/>
  <c r="AO46" i="3"/>
  <c r="AW46" i="3" s="1"/>
  <c r="AK46" i="3"/>
  <c r="AJ46" i="3"/>
  <c r="AH46" i="3"/>
  <c r="AG46" i="3"/>
  <c r="AF46" i="3"/>
  <c r="AC46" i="3"/>
  <c r="AB46" i="3"/>
  <c r="Z46" i="3"/>
  <c r="J46" i="3"/>
  <c r="AL46" i="3" s="1"/>
  <c r="I46" i="3"/>
  <c r="H46" i="3"/>
  <c r="BJ45" i="3"/>
  <c r="BH45" i="3"/>
  <c r="BF45" i="3"/>
  <c r="BD45" i="3"/>
  <c r="AX45" i="3"/>
  <c r="BC45" i="3" s="1"/>
  <c r="AW45" i="3"/>
  <c r="AV45" i="3" s="1"/>
  <c r="AP45" i="3"/>
  <c r="BI45" i="3" s="1"/>
  <c r="AE45" i="3" s="1"/>
  <c r="AO45" i="3"/>
  <c r="AK45" i="3"/>
  <c r="AJ45" i="3"/>
  <c r="AH45" i="3"/>
  <c r="AG45" i="3"/>
  <c r="AF45" i="3"/>
  <c r="AD45" i="3"/>
  <c r="AC45" i="3"/>
  <c r="AB45" i="3"/>
  <c r="Z45" i="3"/>
  <c r="J45" i="3"/>
  <c r="AL45" i="3" s="1"/>
  <c r="I45" i="3"/>
  <c r="H45" i="3"/>
  <c r="BJ44" i="3"/>
  <c r="BF44" i="3"/>
  <c r="BD44" i="3"/>
  <c r="AW44" i="3"/>
  <c r="AP44" i="3"/>
  <c r="BI44" i="3" s="1"/>
  <c r="AE44" i="3" s="1"/>
  <c r="AO44" i="3"/>
  <c r="BH44" i="3" s="1"/>
  <c r="AD44" i="3" s="1"/>
  <c r="AL44" i="3"/>
  <c r="AK44" i="3"/>
  <c r="AJ44" i="3"/>
  <c r="AH44" i="3"/>
  <c r="AG44" i="3"/>
  <c r="AF44" i="3"/>
  <c r="AC44" i="3"/>
  <c r="AB44" i="3"/>
  <c r="Z44" i="3"/>
  <c r="J44" i="3"/>
  <c r="H44" i="3"/>
  <c r="BJ43" i="3"/>
  <c r="BF43" i="3"/>
  <c r="BD43" i="3"/>
  <c r="AW43" i="3"/>
  <c r="AP43" i="3"/>
  <c r="BI43" i="3" s="1"/>
  <c r="AE43" i="3" s="1"/>
  <c r="AO43" i="3"/>
  <c r="BH43" i="3" s="1"/>
  <c r="AD43" i="3" s="1"/>
  <c r="AK43" i="3"/>
  <c r="AJ43" i="3"/>
  <c r="AH43" i="3"/>
  <c r="AG43" i="3"/>
  <c r="AF43" i="3"/>
  <c r="AC43" i="3"/>
  <c r="AB43" i="3"/>
  <c r="Z43" i="3"/>
  <c r="J43" i="3"/>
  <c r="AL43" i="3" s="1"/>
  <c r="BJ42" i="3"/>
  <c r="BH42" i="3"/>
  <c r="AD42" i="3" s="1"/>
  <c r="BF42" i="3"/>
  <c r="BD42" i="3"/>
  <c r="AP42" i="3"/>
  <c r="BI42" i="3" s="1"/>
  <c r="AE42" i="3" s="1"/>
  <c r="AO42" i="3"/>
  <c r="AW42" i="3" s="1"/>
  <c r="AK42" i="3"/>
  <c r="AT41" i="3" s="1"/>
  <c r="AJ42" i="3"/>
  <c r="AS41" i="3" s="1"/>
  <c r="AH42" i="3"/>
  <c r="AG42" i="3"/>
  <c r="AF42" i="3"/>
  <c r="AC42" i="3"/>
  <c r="AB42" i="3"/>
  <c r="Z42" i="3"/>
  <c r="J42" i="3"/>
  <c r="AL42" i="3" s="1"/>
  <c r="I42" i="3"/>
  <c r="H42" i="3"/>
  <c r="BJ40" i="3"/>
  <c r="Z40" i="3" s="1"/>
  <c r="BF40" i="3"/>
  <c r="BD40" i="3"/>
  <c r="AX40" i="3"/>
  <c r="AP40" i="3"/>
  <c r="BI40" i="3" s="1"/>
  <c r="AO40" i="3"/>
  <c r="BH40" i="3" s="1"/>
  <c r="AL40" i="3"/>
  <c r="AK40" i="3"/>
  <c r="AJ40" i="3"/>
  <c r="AH40" i="3"/>
  <c r="AG40" i="3"/>
  <c r="AF40" i="3"/>
  <c r="AE40" i="3"/>
  <c r="AD40" i="3"/>
  <c r="AC40" i="3"/>
  <c r="AB40" i="3"/>
  <c r="J40" i="3"/>
  <c r="I40" i="3"/>
  <c r="BJ39" i="3"/>
  <c r="BH39" i="3"/>
  <c r="BF39" i="3"/>
  <c r="BD39" i="3"/>
  <c r="AX39" i="3"/>
  <c r="AW39" i="3"/>
  <c r="BC39" i="3" s="1"/>
  <c r="AP39" i="3"/>
  <c r="BI39" i="3" s="1"/>
  <c r="AE39" i="3" s="1"/>
  <c r="AO39" i="3"/>
  <c r="AK39" i="3"/>
  <c r="AJ39" i="3"/>
  <c r="AH39" i="3"/>
  <c r="AG39" i="3"/>
  <c r="AF39" i="3"/>
  <c r="AD39" i="3"/>
  <c r="AC39" i="3"/>
  <c r="AB39" i="3"/>
  <c r="Z39" i="3"/>
  <c r="J39" i="3"/>
  <c r="AL39" i="3" s="1"/>
  <c r="H39" i="3"/>
  <c r="BJ38" i="3"/>
  <c r="BI38" i="3"/>
  <c r="AE38" i="3" s="1"/>
  <c r="BH38" i="3"/>
  <c r="AD38" i="3" s="1"/>
  <c r="BF38" i="3"/>
  <c r="BD38" i="3"/>
  <c r="AP38" i="3"/>
  <c r="AX38" i="3" s="1"/>
  <c r="AO38" i="3"/>
  <c r="AW38" i="3" s="1"/>
  <c r="AK38" i="3"/>
  <c r="AJ38" i="3"/>
  <c r="AH38" i="3"/>
  <c r="AG38" i="3"/>
  <c r="AF38" i="3"/>
  <c r="AC38" i="3"/>
  <c r="AB38" i="3"/>
  <c r="Z38" i="3"/>
  <c r="J38" i="3"/>
  <c r="AL38" i="3" s="1"/>
  <c r="I38" i="3"/>
  <c r="H38" i="3"/>
  <c r="BJ37" i="3"/>
  <c r="BI37" i="3"/>
  <c r="BH37" i="3"/>
  <c r="BF37" i="3"/>
  <c r="BD37" i="3"/>
  <c r="BC37" i="3"/>
  <c r="AX37" i="3"/>
  <c r="AW37" i="3"/>
  <c r="AV37" i="3"/>
  <c r="AP37" i="3"/>
  <c r="AO37" i="3"/>
  <c r="AL37" i="3"/>
  <c r="AK37" i="3"/>
  <c r="AJ37" i="3"/>
  <c r="AH37" i="3"/>
  <c r="AG37" i="3"/>
  <c r="AF37" i="3"/>
  <c r="AE37" i="3"/>
  <c r="AD37" i="3"/>
  <c r="AC37" i="3"/>
  <c r="AB37" i="3"/>
  <c r="Z37" i="3"/>
  <c r="J37" i="3"/>
  <c r="I37" i="3"/>
  <c r="H37" i="3"/>
  <c r="BJ36" i="3"/>
  <c r="BF36" i="3"/>
  <c r="BD36" i="3"/>
  <c r="AX36" i="3"/>
  <c r="AP36" i="3"/>
  <c r="BI36" i="3" s="1"/>
  <c r="AE36" i="3" s="1"/>
  <c r="AO36" i="3"/>
  <c r="BH36" i="3" s="1"/>
  <c r="AD36" i="3" s="1"/>
  <c r="AL36" i="3"/>
  <c r="AK36" i="3"/>
  <c r="AJ36" i="3"/>
  <c r="AH36" i="3"/>
  <c r="AG36" i="3"/>
  <c r="AF36" i="3"/>
  <c r="AC36" i="3"/>
  <c r="AB36" i="3"/>
  <c r="Z36" i="3"/>
  <c r="J36" i="3"/>
  <c r="I36" i="3"/>
  <c r="BJ35" i="3"/>
  <c r="BH35" i="3"/>
  <c r="BF35" i="3"/>
  <c r="BD35" i="3"/>
  <c r="AX35" i="3"/>
  <c r="AW35" i="3"/>
  <c r="BC35" i="3" s="1"/>
  <c r="AP35" i="3"/>
  <c r="I35" i="3" s="1"/>
  <c r="AO35" i="3"/>
  <c r="AK35" i="3"/>
  <c r="AT32" i="3" s="1"/>
  <c r="AJ35" i="3"/>
  <c r="AH35" i="3"/>
  <c r="AG35" i="3"/>
  <c r="AF35" i="3"/>
  <c r="AD35" i="3"/>
  <c r="AC35" i="3"/>
  <c r="AB35" i="3"/>
  <c r="Z35" i="3"/>
  <c r="J35" i="3"/>
  <c r="AL35" i="3" s="1"/>
  <c r="H35" i="3"/>
  <c r="BJ34" i="3"/>
  <c r="BI34" i="3"/>
  <c r="AE34" i="3" s="1"/>
  <c r="BH34" i="3"/>
  <c r="AD34" i="3" s="1"/>
  <c r="BF34" i="3"/>
  <c r="BD34" i="3"/>
  <c r="AP34" i="3"/>
  <c r="AX34" i="3" s="1"/>
  <c r="AO34" i="3"/>
  <c r="AW34" i="3" s="1"/>
  <c r="AK34" i="3"/>
  <c r="AJ34" i="3"/>
  <c r="AH34" i="3"/>
  <c r="AG34" i="3"/>
  <c r="AF34" i="3"/>
  <c r="AC34" i="3"/>
  <c r="AB34" i="3"/>
  <c r="Z34" i="3"/>
  <c r="J34" i="3"/>
  <c r="AL34" i="3" s="1"/>
  <c r="I34" i="3"/>
  <c r="H34" i="3"/>
  <c r="BJ33" i="3"/>
  <c r="BH33" i="3"/>
  <c r="BF33" i="3"/>
  <c r="BD33" i="3"/>
  <c r="BC33" i="3"/>
  <c r="AX33" i="3"/>
  <c r="AW33" i="3"/>
  <c r="AV33" i="3"/>
  <c r="AP33" i="3"/>
  <c r="BI33" i="3" s="1"/>
  <c r="AE33" i="3" s="1"/>
  <c r="AO33" i="3"/>
  <c r="AL33" i="3"/>
  <c r="AK33" i="3"/>
  <c r="AJ33" i="3"/>
  <c r="AS32" i="3" s="1"/>
  <c r="AH33" i="3"/>
  <c r="AG33" i="3"/>
  <c r="AF33" i="3"/>
  <c r="AD33" i="3"/>
  <c r="AC33" i="3"/>
  <c r="AB33" i="3"/>
  <c r="Z33" i="3"/>
  <c r="J33" i="3"/>
  <c r="J32" i="3" s="1"/>
  <c r="I33" i="3"/>
  <c r="H33" i="3"/>
  <c r="BJ31" i="3"/>
  <c r="Z31" i="3" s="1"/>
  <c r="BI31" i="3"/>
  <c r="BH31" i="3"/>
  <c r="BF31" i="3"/>
  <c r="BD31" i="3"/>
  <c r="AX31" i="3"/>
  <c r="BC31" i="3" s="1"/>
  <c r="AW31" i="3"/>
  <c r="AP31" i="3"/>
  <c r="AO31" i="3"/>
  <c r="AK31" i="3"/>
  <c r="AJ31" i="3"/>
  <c r="AH31" i="3"/>
  <c r="AG31" i="3"/>
  <c r="AF31" i="3"/>
  <c r="AE31" i="3"/>
  <c r="AD31" i="3"/>
  <c r="AC31" i="3"/>
  <c r="AB31" i="3"/>
  <c r="J31" i="3"/>
  <c r="AL31" i="3" s="1"/>
  <c r="I31" i="3"/>
  <c r="H31" i="3"/>
  <c r="BJ30" i="3"/>
  <c r="BI30" i="3"/>
  <c r="AE30" i="3" s="1"/>
  <c r="BH30" i="3"/>
  <c r="AD30" i="3" s="1"/>
  <c r="BF30" i="3"/>
  <c r="BD30" i="3"/>
  <c r="AW30" i="3"/>
  <c r="AP30" i="3"/>
  <c r="AX30" i="3" s="1"/>
  <c r="AO30" i="3"/>
  <c r="H30" i="3" s="1"/>
  <c r="AK30" i="3"/>
  <c r="AJ30" i="3"/>
  <c r="AH30" i="3"/>
  <c r="AG30" i="3"/>
  <c r="AF30" i="3"/>
  <c r="AC30" i="3"/>
  <c r="AB30" i="3"/>
  <c r="Z30" i="3"/>
  <c r="J30" i="3"/>
  <c r="AL30" i="3" s="1"/>
  <c r="I30" i="3"/>
  <c r="BJ29" i="3"/>
  <c r="BI29" i="3"/>
  <c r="BH29" i="3"/>
  <c r="BF29" i="3"/>
  <c r="BD29" i="3"/>
  <c r="AX29" i="3"/>
  <c r="AP29" i="3"/>
  <c r="AO29" i="3"/>
  <c r="AW29" i="3" s="1"/>
  <c r="AK29" i="3"/>
  <c r="AJ29" i="3"/>
  <c r="AH29" i="3"/>
  <c r="AG29" i="3"/>
  <c r="AF29" i="3"/>
  <c r="AE29" i="3"/>
  <c r="AD29" i="3"/>
  <c r="AC29" i="3"/>
  <c r="AB29" i="3"/>
  <c r="Z29" i="3"/>
  <c r="J29" i="3"/>
  <c r="AL29" i="3" s="1"/>
  <c r="I29" i="3"/>
  <c r="H29" i="3"/>
  <c r="BJ28" i="3"/>
  <c r="BF28" i="3"/>
  <c r="BD28" i="3"/>
  <c r="AP28" i="3"/>
  <c r="BI28" i="3" s="1"/>
  <c r="AE28" i="3" s="1"/>
  <c r="AO28" i="3"/>
  <c r="BH28" i="3" s="1"/>
  <c r="AD28" i="3" s="1"/>
  <c r="AL28" i="3"/>
  <c r="AK28" i="3"/>
  <c r="AJ28" i="3"/>
  <c r="AH28" i="3"/>
  <c r="AG28" i="3"/>
  <c r="AF28" i="3"/>
  <c r="AC28" i="3"/>
  <c r="AB28" i="3"/>
  <c r="Z28" i="3"/>
  <c r="J28" i="3"/>
  <c r="BJ27" i="3"/>
  <c r="BI27" i="3"/>
  <c r="BH27" i="3"/>
  <c r="AD27" i="3" s="1"/>
  <c r="BF27" i="3"/>
  <c r="BD27" i="3"/>
  <c r="AX27" i="3"/>
  <c r="BC27" i="3" s="1"/>
  <c r="AW27" i="3"/>
  <c r="AP27" i="3"/>
  <c r="AO27" i="3"/>
  <c r="AK27" i="3"/>
  <c r="AJ27" i="3"/>
  <c r="AH27" i="3"/>
  <c r="AG27" i="3"/>
  <c r="AF27" i="3"/>
  <c r="AE27" i="3"/>
  <c r="AC27" i="3"/>
  <c r="AB27" i="3"/>
  <c r="Z27" i="3"/>
  <c r="J27" i="3"/>
  <c r="AL27" i="3" s="1"/>
  <c r="I27" i="3"/>
  <c r="H27" i="3"/>
  <c r="BJ26" i="3"/>
  <c r="BI26" i="3"/>
  <c r="AE26" i="3" s="1"/>
  <c r="BH26" i="3"/>
  <c r="AD26" i="3" s="1"/>
  <c r="BF26" i="3"/>
  <c r="BD26" i="3"/>
  <c r="AW26" i="3"/>
  <c r="BC26" i="3" s="1"/>
  <c r="AP26" i="3"/>
  <c r="AX26" i="3" s="1"/>
  <c r="AO26" i="3"/>
  <c r="H26" i="3" s="1"/>
  <c r="AK26" i="3"/>
  <c r="AJ26" i="3"/>
  <c r="AH26" i="3"/>
  <c r="AG26" i="3"/>
  <c r="AF26" i="3"/>
  <c r="AC26" i="3"/>
  <c r="AB26" i="3"/>
  <c r="Z26" i="3"/>
  <c r="J26" i="3"/>
  <c r="AL26" i="3" s="1"/>
  <c r="I26" i="3"/>
  <c r="BJ25" i="3"/>
  <c r="BI25" i="3"/>
  <c r="BH25" i="3"/>
  <c r="BF25" i="3"/>
  <c r="BD25" i="3"/>
  <c r="AX25" i="3"/>
  <c r="AP25" i="3"/>
  <c r="AO25" i="3"/>
  <c r="AW25" i="3" s="1"/>
  <c r="AK25" i="3"/>
  <c r="AT24" i="3" s="1"/>
  <c r="AJ25" i="3"/>
  <c r="AS24" i="3" s="1"/>
  <c r="AH25" i="3"/>
  <c r="AG25" i="3"/>
  <c r="AF25" i="3"/>
  <c r="AE25" i="3"/>
  <c r="AD25" i="3"/>
  <c r="AC25" i="3"/>
  <c r="AB25" i="3"/>
  <c r="Z25" i="3"/>
  <c r="J25" i="3"/>
  <c r="J24" i="3" s="1"/>
  <c r="I25" i="3"/>
  <c r="H25" i="3"/>
  <c r="BJ23" i="3"/>
  <c r="BI23" i="3"/>
  <c r="BF23" i="3"/>
  <c r="BD23" i="3"/>
  <c r="BC23" i="3"/>
  <c r="AX23" i="3"/>
  <c r="AW23" i="3"/>
  <c r="AV23" i="3" s="1"/>
  <c r="AP23" i="3"/>
  <c r="AO23" i="3"/>
  <c r="BH23" i="3" s="1"/>
  <c r="AL23" i="3"/>
  <c r="AK23" i="3"/>
  <c r="AJ23" i="3"/>
  <c r="AS21" i="3" s="1"/>
  <c r="AH23" i="3"/>
  <c r="AG23" i="3"/>
  <c r="AF23" i="3"/>
  <c r="AE23" i="3"/>
  <c r="AD23" i="3"/>
  <c r="AC23" i="3"/>
  <c r="AB23" i="3"/>
  <c r="Z23" i="3"/>
  <c r="J23" i="3"/>
  <c r="I23" i="3"/>
  <c r="H23" i="3"/>
  <c r="BJ22" i="3"/>
  <c r="BI22" i="3"/>
  <c r="BH22" i="3"/>
  <c r="BF22" i="3"/>
  <c r="BD22" i="3"/>
  <c r="AX22" i="3"/>
  <c r="AW22" i="3"/>
  <c r="BC22" i="3" s="1"/>
  <c r="AV22" i="3"/>
  <c r="AP22" i="3"/>
  <c r="I22" i="3" s="1"/>
  <c r="I21" i="3" s="1"/>
  <c r="AO22" i="3"/>
  <c r="H22" i="3" s="1"/>
  <c r="H21" i="3" s="1"/>
  <c r="AK22" i="3"/>
  <c r="AJ22" i="3"/>
  <c r="AH22" i="3"/>
  <c r="AG22" i="3"/>
  <c r="AF22" i="3"/>
  <c r="AE22" i="3"/>
  <c r="AD22" i="3"/>
  <c r="AC22" i="3"/>
  <c r="AB22" i="3"/>
  <c r="Z22" i="3"/>
  <c r="J22" i="3"/>
  <c r="J21" i="3" s="1"/>
  <c r="AT21" i="3"/>
  <c r="BJ20" i="3"/>
  <c r="BF20" i="3"/>
  <c r="BD20" i="3"/>
  <c r="AP20" i="3"/>
  <c r="I20" i="3" s="1"/>
  <c r="AO20" i="3"/>
  <c r="BH20" i="3" s="1"/>
  <c r="AB20" i="3" s="1"/>
  <c r="AL20" i="3"/>
  <c r="AU18" i="3" s="1"/>
  <c r="AK20" i="3"/>
  <c r="AJ20" i="3"/>
  <c r="AH20" i="3"/>
  <c r="AG20" i="3"/>
  <c r="AF20" i="3"/>
  <c r="AE20" i="3"/>
  <c r="AD20" i="3"/>
  <c r="Z20" i="3"/>
  <c r="J20" i="3"/>
  <c r="BJ19" i="3"/>
  <c r="BF19" i="3"/>
  <c r="BD19" i="3"/>
  <c r="AX19" i="3"/>
  <c r="AP19" i="3"/>
  <c r="BI19" i="3" s="1"/>
  <c r="AC19" i="3" s="1"/>
  <c r="AO19" i="3"/>
  <c r="BH19" i="3" s="1"/>
  <c r="AB19" i="3" s="1"/>
  <c r="AL19" i="3"/>
  <c r="AK19" i="3"/>
  <c r="AJ19" i="3"/>
  <c r="AS18" i="3" s="1"/>
  <c r="AH19" i="3"/>
  <c r="AG19" i="3"/>
  <c r="AF19" i="3"/>
  <c r="AE19" i="3"/>
  <c r="AD19" i="3"/>
  <c r="Z19" i="3"/>
  <c r="J19" i="3"/>
  <c r="J18" i="3" s="1"/>
  <c r="I19" i="3"/>
  <c r="H19" i="3"/>
  <c r="AT18" i="3"/>
  <c r="BJ17" i="3"/>
  <c r="BI17" i="3"/>
  <c r="AC17" i="3" s="1"/>
  <c r="BF17" i="3"/>
  <c r="BD17" i="3"/>
  <c r="AW17" i="3"/>
  <c r="AP17" i="3"/>
  <c r="I17" i="3" s="1"/>
  <c r="I16" i="3" s="1"/>
  <c r="AO17" i="3"/>
  <c r="BH17" i="3" s="1"/>
  <c r="AB17" i="3" s="1"/>
  <c r="AL17" i="3"/>
  <c r="AU16" i="3" s="1"/>
  <c r="AK17" i="3"/>
  <c r="AT16" i="3" s="1"/>
  <c r="AJ17" i="3"/>
  <c r="AS16" i="3" s="1"/>
  <c r="AH17" i="3"/>
  <c r="AG17" i="3"/>
  <c r="AF17" i="3"/>
  <c r="AE17" i="3"/>
  <c r="AD17" i="3"/>
  <c r="Z17" i="3"/>
  <c r="J17" i="3"/>
  <c r="J16" i="3" s="1"/>
  <c r="BJ15" i="3"/>
  <c r="BI15" i="3"/>
  <c r="AC15" i="3" s="1"/>
  <c r="BH15" i="3"/>
  <c r="AB15" i="3" s="1"/>
  <c r="BF15" i="3"/>
  <c r="BD15" i="3"/>
  <c r="AP15" i="3"/>
  <c r="AX15" i="3" s="1"/>
  <c r="AO15" i="3"/>
  <c r="AW15" i="3" s="1"/>
  <c r="AK15" i="3"/>
  <c r="AJ15" i="3"/>
  <c r="AH15" i="3"/>
  <c r="AG15" i="3"/>
  <c r="AF15" i="3"/>
  <c r="AE15" i="3"/>
  <c r="AD15" i="3"/>
  <c r="Z15" i="3"/>
  <c r="J15" i="3"/>
  <c r="AL15" i="3" s="1"/>
  <c r="I15" i="3"/>
  <c r="H15" i="3"/>
  <c r="BJ14" i="3"/>
  <c r="BH14" i="3"/>
  <c r="AB14" i="3" s="1"/>
  <c r="BF14" i="3"/>
  <c r="BD14" i="3"/>
  <c r="BC14" i="3"/>
  <c r="AX14" i="3"/>
  <c r="AW14" i="3"/>
  <c r="AV14" i="3"/>
  <c r="AP14" i="3"/>
  <c r="BI14" i="3" s="1"/>
  <c r="AC14" i="3" s="1"/>
  <c r="AO14" i="3"/>
  <c r="AL14" i="3"/>
  <c r="AK14" i="3"/>
  <c r="AJ14" i="3"/>
  <c r="AH14" i="3"/>
  <c r="AG14" i="3"/>
  <c r="AF14" i="3"/>
  <c r="AE14" i="3"/>
  <c r="AD14" i="3"/>
  <c r="Z14" i="3"/>
  <c r="J14" i="3"/>
  <c r="I14" i="3"/>
  <c r="H14" i="3"/>
  <c r="BJ13" i="3"/>
  <c r="BF13" i="3"/>
  <c r="BD13" i="3"/>
  <c r="AX13" i="3"/>
  <c r="AP13" i="3"/>
  <c r="BI13" i="3" s="1"/>
  <c r="AC13" i="3" s="1"/>
  <c r="AO13" i="3"/>
  <c r="BH13" i="3" s="1"/>
  <c r="AB13" i="3" s="1"/>
  <c r="AL13" i="3"/>
  <c r="AU12" i="3" s="1"/>
  <c r="AK13" i="3"/>
  <c r="AT12" i="3" s="1"/>
  <c r="AJ13" i="3"/>
  <c r="C27" i="1" s="1"/>
  <c r="AH13" i="3"/>
  <c r="AG13" i="3"/>
  <c r="AF13" i="3"/>
  <c r="AE13" i="3"/>
  <c r="AD13" i="3"/>
  <c r="Z13" i="3"/>
  <c r="J13" i="3"/>
  <c r="AU1" i="3"/>
  <c r="AT1" i="3"/>
  <c r="AS1" i="3"/>
  <c r="I36" i="2"/>
  <c r="I24" i="1" s="1"/>
  <c r="I35" i="2"/>
  <c r="I26" i="2"/>
  <c r="I25" i="2"/>
  <c r="I18" i="1" s="1"/>
  <c r="I24" i="2"/>
  <c r="I17" i="1" s="1"/>
  <c r="I23" i="2"/>
  <c r="I22" i="2"/>
  <c r="I17" i="2"/>
  <c r="I16" i="2"/>
  <c r="I15" i="2"/>
  <c r="F14" i="1" s="1"/>
  <c r="F22" i="1" s="1"/>
  <c r="I10" i="2"/>
  <c r="F10" i="2"/>
  <c r="C10" i="2"/>
  <c r="F8" i="2"/>
  <c r="C8" i="2"/>
  <c r="F6" i="2"/>
  <c r="C6" i="2"/>
  <c r="F4" i="2"/>
  <c r="C4" i="2"/>
  <c r="F2" i="2"/>
  <c r="C2" i="2"/>
  <c r="C20" i="1"/>
  <c r="I19" i="1"/>
  <c r="I16" i="1"/>
  <c r="F16" i="1"/>
  <c r="I15" i="1"/>
  <c r="F15" i="1"/>
  <c r="F10" i="1"/>
  <c r="C10" i="1"/>
  <c r="F8" i="1"/>
  <c r="F6" i="1"/>
  <c r="C6" i="1"/>
  <c r="F4" i="1"/>
  <c r="C4" i="1"/>
  <c r="F2" i="1"/>
  <c r="C2" i="1"/>
  <c r="AU41" i="3" l="1"/>
  <c r="AV66" i="3"/>
  <c r="BC66" i="3"/>
  <c r="I92" i="3"/>
  <c r="BC118" i="3"/>
  <c r="H32" i="3"/>
  <c r="BC52" i="3"/>
  <c r="BC59" i="3"/>
  <c r="AV116" i="3"/>
  <c r="BC116" i="3"/>
  <c r="AV15" i="3"/>
  <c r="BC15" i="3"/>
  <c r="AV58" i="3"/>
  <c r="BC58" i="3"/>
  <c r="AU85" i="3"/>
  <c r="BC127" i="3"/>
  <c r="AV127" i="3"/>
  <c r="C14" i="1"/>
  <c r="BC64" i="3"/>
  <c r="AU32" i="3"/>
  <c r="BC43" i="3"/>
  <c r="I18" i="3"/>
  <c r="C21" i="1"/>
  <c r="BC56" i="3"/>
  <c r="BC63" i="3"/>
  <c r="AV70" i="3"/>
  <c r="BC70" i="3"/>
  <c r="AV93" i="3"/>
  <c r="BC93" i="3"/>
  <c r="AV62" i="3"/>
  <c r="BC62" i="3"/>
  <c r="I112" i="3"/>
  <c r="BC29" i="3"/>
  <c r="AV29" i="3"/>
  <c r="BC30" i="3"/>
  <c r="BC38" i="3"/>
  <c r="AV38" i="3"/>
  <c r="BC68" i="3"/>
  <c r="I75" i="3"/>
  <c r="BC91" i="3"/>
  <c r="BC122" i="3"/>
  <c r="BC25" i="3"/>
  <c r="AV25" i="3"/>
  <c r="C17" i="1"/>
  <c r="BC34" i="3"/>
  <c r="AV34" i="3"/>
  <c r="AV89" i="3"/>
  <c r="BC89" i="3"/>
  <c r="AV120" i="3"/>
  <c r="BC120" i="3"/>
  <c r="AU128" i="3"/>
  <c r="J41" i="3"/>
  <c r="AW19" i="3"/>
  <c r="AX42" i="3"/>
  <c r="AV42" i="3" s="1"/>
  <c r="AX46" i="3"/>
  <c r="AV46" i="3" s="1"/>
  <c r="AX50" i="3"/>
  <c r="BC50" i="3" s="1"/>
  <c r="AX54" i="3"/>
  <c r="AV54" i="3" s="1"/>
  <c r="AX58" i="3"/>
  <c r="AX62" i="3"/>
  <c r="AX66" i="3"/>
  <c r="AX70" i="3"/>
  <c r="AX74" i="3"/>
  <c r="AV74" i="3" s="1"/>
  <c r="AW78" i="3"/>
  <c r="AX93" i="3"/>
  <c r="BI96" i="3"/>
  <c r="AE96" i="3" s="1"/>
  <c r="AX97" i="3"/>
  <c r="AV97" i="3" s="1"/>
  <c r="BI100" i="3"/>
  <c r="AE100" i="3" s="1"/>
  <c r="AX101" i="3"/>
  <c r="AV101" i="3" s="1"/>
  <c r="BH104" i="3"/>
  <c r="AD104" i="3" s="1"/>
  <c r="AW105" i="3"/>
  <c r="BH108" i="3"/>
  <c r="BH127" i="3"/>
  <c r="AF127" i="3" s="1"/>
  <c r="C18" i="1" s="1"/>
  <c r="AV27" i="3"/>
  <c r="AV31" i="3"/>
  <c r="AV82" i="3"/>
  <c r="J112" i="3"/>
  <c r="H116" i="3"/>
  <c r="H115" i="3" s="1"/>
  <c r="H120" i="3"/>
  <c r="BH131" i="3"/>
  <c r="AV35" i="3"/>
  <c r="AV39" i="3"/>
  <c r="J85" i="3"/>
  <c r="AV86" i="3"/>
  <c r="AV90" i="3"/>
  <c r="AV117" i="3"/>
  <c r="AV121" i="3"/>
  <c r="AW20" i="3"/>
  <c r="AX43" i="3"/>
  <c r="AV43" i="3" s="1"/>
  <c r="AX47" i="3"/>
  <c r="AV47" i="3" s="1"/>
  <c r="AX51" i="3"/>
  <c r="AV51" i="3" s="1"/>
  <c r="AX55" i="3"/>
  <c r="AV55" i="3" s="1"/>
  <c r="AX59" i="3"/>
  <c r="AV59" i="3" s="1"/>
  <c r="AX63" i="3"/>
  <c r="AV63" i="3" s="1"/>
  <c r="AX67" i="3"/>
  <c r="AV67" i="3" s="1"/>
  <c r="AX71" i="3"/>
  <c r="AV71" i="3" s="1"/>
  <c r="AX94" i="3"/>
  <c r="AV94" i="3" s="1"/>
  <c r="AX98" i="3"/>
  <c r="AV98" i="3" s="1"/>
  <c r="AW106" i="3"/>
  <c r="AX20" i="3"/>
  <c r="AL76" i="3"/>
  <c r="AU75" i="3" s="1"/>
  <c r="AL103" i="3"/>
  <c r="AU102" i="3" s="1"/>
  <c r="AX106" i="3"/>
  <c r="AW110" i="3"/>
  <c r="AW133" i="3"/>
  <c r="AW28" i="3"/>
  <c r="H51" i="3"/>
  <c r="H67" i="3"/>
  <c r="H71" i="3"/>
  <c r="AW83" i="3"/>
  <c r="I90" i="3"/>
  <c r="AX110" i="3"/>
  <c r="AW114" i="3"/>
  <c r="I39" i="3"/>
  <c r="I32" i="3" s="1"/>
  <c r="H43" i="3"/>
  <c r="H41" i="3" s="1"/>
  <c r="H55" i="3"/>
  <c r="H63" i="3"/>
  <c r="AS12" i="3"/>
  <c r="AW13" i="3"/>
  <c r="H20" i="3"/>
  <c r="H18" i="3" s="1"/>
  <c r="AL25" i="3"/>
  <c r="AU24" i="3" s="1"/>
  <c r="AX28" i="3"/>
  <c r="AW36" i="3"/>
  <c r="AW40" i="3"/>
  <c r="I43" i="3"/>
  <c r="AV44" i="3"/>
  <c r="I47" i="3"/>
  <c r="AV48" i="3"/>
  <c r="I51" i="3"/>
  <c r="AV52" i="3"/>
  <c r="I55" i="3"/>
  <c r="AV56" i="3"/>
  <c r="I59" i="3"/>
  <c r="AV60" i="3"/>
  <c r="I63" i="3"/>
  <c r="I41" i="3" s="1"/>
  <c r="AV64" i="3"/>
  <c r="I67" i="3"/>
  <c r="AV68" i="3"/>
  <c r="I71" i="3"/>
  <c r="I94" i="3"/>
  <c r="I98" i="3"/>
  <c r="H106" i="3"/>
  <c r="H102" i="3" s="1"/>
  <c r="AW72" i="3"/>
  <c r="AX87" i="3"/>
  <c r="AV87" i="3" s="1"/>
  <c r="AX91" i="3"/>
  <c r="AV91" i="3" s="1"/>
  <c r="AW95" i="3"/>
  <c r="AW99" i="3"/>
  <c r="I106" i="3"/>
  <c r="I102" i="3" s="1"/>
  <c r="H110" i="3"/>
  <c r="H109" i="3" s="1"/>
  <c r="AX118" i="3"/>
  <c r="AV118" i="3" s="1"/>
  <c r="AX122" i="3"/>
  <c r="AV122" i="3" s="1"/>
  <c r="H133" i="3"/>
  <c r="BI35" i="3"/>
  <c r="AE35" i="3" s="1"/>
  <c r="C28" i="1"/>
  <c r="F28" i="1" s="1"/>
  <c r="I18" i="2"/>
  <c r="AX17" i="3"/>
  <c r="BC17" i="3" s="1"/>
  <c r="H28" i="3"/>
  <c r="H24" i="3" s="1"/>
  <c r="AX44" i="3"/>
  <c r="BC44" i="3" s="1"/>
  <c r="AX48" i="3"/>
  <c r="BC48" i="3" s="1"/>
  <c r="AX52" i="3"/>
  <c r="AX56" i="3"/>
  <c r="AX60" i="3"/>
  <c r="BC60" i="3" s="1"/>
  <c r="AX64" i="3"/>
  <c r="AX68" i="3"/>
  <c r="AX72" i="3"/>
  <c r="AW76" i="3"/>
  <c r="H83" i="3"/>
  <c r="H81" i="3" s="1"/>
  <c r="AX95" i="3"/>
  <c r="AX99" i="3"/>
  <c r="AW103" i="3"/>
  <c r="AW107" i="3"/>
  <c r="I110" i="3"/>
  <c r="I109" i="3" s="1"/>
  <c r="H114" i="3"/>
  <c r="H112" i="3" s="1"/>
  <c r="BH59" i="3"/>
  <c r="AD59" i="3" s="1"/>
  <c r="C16" i="1" s="1"/>
  <c r="H13" i="3"/>
  <c r="H12" i="3" s="1"/>
  <c r="BI20" i="3"/>
  <c r="AC20" i="3" s="1"/>
  <c r="C15" i="1" s="1"/>
  <c r="I28" i="3"/>
  <c r="I24" i="3" s="1"/>
  <c r="H36" i="3"/>
  <c r="H40" i="3"/>
  <c r="AX76" i="3"/>
  <c r="AW80" i="3"/>
  <c r="AV84" i="3"/>
  <c r="AX103" i="3"/>
  <c r="AX107" i="3"/>
  <c r="AW111" i="3"/>
  <c r="H47" i="3"/>
  <c r="H56" i="3"/>
  <c r="H60" i="3"/>
  <c r="H64" i="3"/>
  <c r="I87" i="3"/>
  <c r="I85" i="3" s="1"/>
  <c r="I91" i="3"/>
  <c r="I118" i="3"/>
  <c r="I115" i="3" s="1"/>
  <c r="I122" i="3"/>
  <c r="J12" i="3"/>
  <c r="I13" i="3"/>
  <c r="I12" i="3" s="1"/>
  <c r="H17" i="3"/>
  <c r="H16" i="3" s="1"/>
  <c r="AL22" i="3"/>
  <c r="AU21" i="3" s="1"/>
  <c r="I44" i="3"/>
  <c r="I48" i="3"/>
  <c r="I52" i="3"/>
  <c r="I56" i="3"/>
  <c r="I60" i="3"/>
  <c r="AV61" i="3"/>
  <c r="I64" i="3"/>
  <c r="AV65" i="3"/>
  <c r="I68" i="3"/>
  <c r="AV69" i="3"/>
  <c r="I72" i="3"/>
  <c r="AV73" i="3"/>
  <c r="H76" i="3"/>
  <c r="H75" i="3" s="1"/>
  <c r="AV96" i="3"/>
  <c r="AV100" i="3"/>
  <c r="AV104" i="3"/>
  <c r="AV108" i="3"/>
  <c r="AL116" i="3"/>
  <c r="AU115" i="3" s="1"/>
  <c r="H130" i="3"/>
  <c r="H128" i="3" s="1"/>
  <c r="AL93" i="3"/>
  <c r="AU92" i="3" s="1"/>
  <c r="AV26" i="3"/>
  <c r="AV30" i="3"/>
  <c r="AW131" i="3"/>
  <c r="AV19" i="3" l="1"/>
  <c r="BC19" i="3"/>
  <c r="BC107" i="3"/>
  <c r="AV107" i="3"/>
  <c r="BC103" i="3"/>
  <c r="AV103" i="3"/>
  <c r="AV105" i="3"/>
  <c r="BC105" i="3"/>
  <c r="BC98" i="3"/>
  <c r="BC42" i="3"/>
  <c r="BC54" i="3"/>
  <c r="BC94" i="3"/>
  <c r="BC97" i="3"/>
  <c r="BC111" i="3"/>
  <c r="AV111" i="3"/>
  <c r="BC55" i="3"/>
  <c r="BC51" i="3"/>
  <c r="BC28" i="3"/>
  <c r="AV28" i="3"/>
  <c r="AV40" i="3"/>
  <c r="BC40" i="3"/>
  <c r="BC133" i="3"/>
  <c r="AV133" i="3"/>
  <c r="BC101" i="3"/>
  <c r="BC74" i="3"/>
  <c r="BC72" i="3"/>
  <c r="AV72" i="3"/>
  <c r="AV78" i="3"/>
  <c r="BC78" i="3"/>
  <c r="BC83" i="3"/>
  <c r="AV83" i="3"/>
  <c r="BC20" i="3"/>
  <c r="AV20" i="3"/>
  <c r="AV50" i="3"/>
  <c r="BC46" i="3"/>
  <c r="BC114" i="3"/>
  <c r="AV114" i="3"/>
  <c r="BC95" i="3"/>
  <c r="AV95" i="3"/>
  <c r="BC80" i="3"/>
  <c r="AV80" i="3"/>
  <c r="BC87" i="3"/>
  <c r="C22" i="1"/>
  <c r="H21" i="2" s="1"/>
  <c r="I21" i="2" s="1"/>
  <c r="BC99" i="3"/>
  <c r="AV99" i="3"/>
  <c r="BC76" i="3"/>
  <c r="AV76" i="3"/>
  <c r="BC47" i="3"/>
  <c r="BC110" i="3"/>
  <c r="AV110" i="3"/>
  <c r="BC131" i="3"/>
  <c r="AV131" i="3"/>
  <c r="AV17" i="3"/>
  <c r="BC67" i="3"/>
  <c r="J135" i="3"/>
  <c r="BC36" i="3"/>
  <c r="AV36" i="3"/>
  <c r="BC13" i="3"/>
  <c r="AV13" i="3"/>
  <c r="AV106" i="3"/>
  <c r="BC106" i="3"/>
  <c r="BC71" i="3"/>
  <c r="I27" i="2" l="1"/>
  <c r="F29" i="2" s="1"/>
  <c r="I14" i="1"/>
  <c r="I22" i="1" s="1"/>
  <c r="C29" i="1" s="1"/>
  <c r="F29" i="1" l="1"/>
  <c r="I28" i="1"/>
  <c r="I29" i="1" s="1"/>
</calcChain>
</file>

<file path=xl/sharedStrings.xml><?xml version="1.0" encoding="utf-8"?>
<sst xmlns="http://schemas.openxmlformats.org/spreadsheetml/2006/main" count="1631" uniqueCount="483">
  <si>
    <t>Název stavby:</t>
  </si>
  <si>
    <t>Objednatel:</t>
  </si>
  <si>
    <t>IČO/DIČ:</t>
  </si>
  <si>
    <t/>
  </si>
  <si>
    <t>Druh stavby:</t>
  </si>
  <si>
    <t>Projektant:</t>
  </si>
  <si>
    <t>Lokalita:</t>
  </si>
  <si>
    <t>Zhotovitel:</t>
  </si>
  <si>
    <t>Začátek výstavby:</t>
  </si>
  <si>
    <t>Konec výstavby:</t>
  </si>
  <si>
    <t>Položek:</t>
  </si>
  <si>
    <t>JKSO:</t>
  </si>
  <si>
    <t>Zpracoval: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</si>
  <si>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</si>
  <si>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</si>
  <si>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</si>
  <si>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</si>
  <si>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</si>
  <si>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</si>
  <si>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</si>
  <si>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</si>
  <si>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</si>
  <si>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</si>
  <si>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</si>
  <si>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</si>
  <si>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Montáž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</si>
  <si>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</si>
  <si>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</si>
  <si>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</si>
  <si>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</si>
  <si>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</si>
  <si>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</si>
  <si>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</si>
  <si>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</si>
  <si>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</si>
  <si>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</si>
  <si>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</si>
  <si>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</si>
  <si>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</si>
  <si>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</si>
  <si>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</si>
  <si>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</si>
  <si>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</si>
  <si>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</si>
  <si>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</si>
  <si>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</si>
  <si>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</si>
  <si>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</si>
  <si>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</si>
  <si>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</si>
  <si>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</si>
  <si>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</si>
  <si>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</si>
  <si>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</si>
  <si>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</si>
  <si>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Poznámka:</t>
  </si>
  <si>
    <t>Vedlejší a ostatní rozpočtové náklady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</si>
  <si>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</si>
  <si>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</si>
  <si>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</si>
  <si>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</si>
  <si>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</si>
  <si>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</si>
  <si>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</si>
  <si>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</si>
  <si>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Ostatní rozpočtové náklady ORN</t>
  </si>
  <si>
    <t>Ostatní rozpočtové náklady (ORN)</t>
  </si>
  <si>
    <t>Celkem ORN</t>
  </si>
  <si>
    <t>Stavební úpravy hygienických místností ve 2 NP v obj.  SSmH, ul. Přemyslova 1618/12,</t>
  </si>
  <si>
    <t>Doba výstavby:</t>
  </si>
  <si>
    <t xml:space="preserve"> </t>
  </si>
  <si>
    <t> </t>
  </si>
  <si>
    <t>Havířov - Podlesí</t>
  </si>
  <si>
    <t>Zpracováno dne:</t>
  </si>
  <si>
    <t>Č</t>
  </si>
  <si>
    <t>Kód</t>
  </si>
  <si>
    <t>Zkrácený popis</t>
  </si>
  <si>
    <t>MJ</t>
  </si>
  <si>
    <t>Množství</t>
  </si>
  <si>
    <t>Cena/MJ</t>
  </si>
  <si>
    <t>Náklady (Kč)</t>
  </si>
  <si>
    <t>Cenová</t>
  </si>
  <si>
    <t>ISWORK</t>
  </si>
  <si>
    <t>GROUPCODE</t>
  </si>
  <si>
    <t>VATTAX</t>
  </si>
  <si>
    <t>Rozměry</t>
  </si>
  <si>
    <t>(Kč)</t>
  </si>
  <si>
    <t>Dodávka</t>
  </si>
  <si>
    <t>Celkem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</si>
  <si>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</si>
  <si>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</si>
  <si>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</si>
  <si>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</si>
  <si>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</si>
  <si>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</si>
  <si>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</si>
  <si>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</si>
  <si>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</si>
  <si>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</si>
  <si>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</si>
  <si>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</si>
  <si>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</si>
  <si>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>34</t>
  </si>
  <si>
    <t>Stěny a příčky</t>
  </si>
  <si>
    <t>1</t>
  </si>
  <si>
    <t>342266210R01</t>
  </si>
  <si>
    <t>Montáž sádrokartonových desek, desky tl. 12,5 mm</t>
  </si>
  <si>
    <t>m2</t>
  </si>
  <si>
    <t>RTS I / 2026</t>
  </si>
  <si>
    <t>34_</t>
  </si>
  <si>
    <t>3_</t>
  </si>
  <si>
    <t>_</t>
  </si>
  <si>
    <t>P</t>
  </si>
  <si>
    <t>2</t>
  </si>
  <si>
    <t>59591060</t>
  </si>
  <si>
    <t>Deska sádrokartonová Knauf GREEN GKBI (H2) tl. 12,5 mm</t>
  </si>
  <si>
    <t>M</t>
  </si>
  <si>
    <t>3</t>
  </si>
  <si>
    <t>342261112RT3</t>
  </si>
  <si>
    <t>Příčka sádrokartonová tl. 100 mm, 1x ocel.konstrukce CW 75, izolace, 1x opláštěná, desky tl. 12,5 mm</t>
  </si>
  <si>
    <t>61</t>
  </si>
  <si>
    <t>Úprava povrchů vnitřní</t>
  </si>
  <si>
    <t>4</t>
  </si>
  <si>
    <t>612481211RT8</t>
  </si>
  <si>
    <t>Montáž výztužné sítě (perlinky) do stěrky - vnitřní stěny</t>
  </si>
  <si>
    <t>61_</t>
  </si>
  <si>
    <t>6_</t>
  </si>
  <si>
    <t>63</t>
  </si>
  <si>
    <t>Podlahy a podlahové konstrukce</t>
  </si>
  <si>
    <t>5</t>
  </si>
  <si>
    <t>632421440R00</t>
  </si>
  <si>
    <t>Provedení potěru ve spádu, ruční zpracování, tloušťky 30 mm, bez penetrace podkladu</t>
  </si>
  <si>
    <t>63_</t>
  </si>
  <si>
    <t>6</t>
  </si>
  <si>
    <t>457311118R00</t>
  </si>
  <si>
    <t>Vyrovnávací beton výplňový nebo spádový C 25/30</t>
  </si>
  <si>
    <t>m3</t>
  </si>
  <si>
    <t>64</t>
  </si>
  <si>
    <t>Výplně otvorů</t>
  </si>
  <si>
    <t>7</t>
  </si>
  <si>
    <t>642942212RT2</t>
  </si>
  <si>
    <t>Osazení zárubně do sádrokarton. příčky tl. 100 mm</t>
  </si>
  <si>
    <t>kus</t>
  </si>
  <si>
    <t>64_</t>
  </si>
  <si>
    <t>8</t>
  </si>
  <si>
    <t>998766102R00</t>
  </si>
  <si>
    <t>Přesun hmot pro truhlářské konstrukce, v objektech výšky do 12 m</t>
  </si>
  <si>
    <t>t</t>
  </si>
  <si>
    <t>721</t>
  </si>
  <si>
    <t>Vnitřní kanalizace</t>
  </si>
  <si>
    <t>9</t>
  </si>
  <si>
    <t>721171803R00</t>
  </si>
  <si>
    <t>Demontáž potrubí z PVC do D 75 mm</t>
  </si>
  <si>
    <t>m</t>
  </si>
  <si>
    <t>721_</t>
  </si>
  <si>
    <t>72_</t>
  </si>
  <si>
    <t>10</t>
  </si>
  <si>
    <t>721171808R00</t>
  </si>
  <si>
    <t>Demontáž potrubí z PVC do D 114 mm</t>
  </si>
  <si>
    <t>11</t>
  </si>
  <si>
    <t>721176105R00</t>
  </si>
  <si>
    <t>Potrubí HT připojovací, D 110 x 2,7 mm</t>
  </si>
  <si>
    <t>12</t>
  </si>
  <si>
    <t>721194109R00</t>
  </si>
  <si>
    <t>Vyvedení odpadních výpustek, D 110 x 2,3 mm</t>
  </si>
  <si>
    <t>13</t>
  </si>
  <si>
    <t>721176103R00</t>
  </si>
  <si>
    <t>Potrubí HT připojovací, D 50 x 1,8 mm</t>
  </si>
  <si>
    <t>14</t>
  </si>
  <si>
    <t>721194105R00</t>
  </si>
  <si>
    <t>Vyvedení odpadních výpustek, D 50 x 1,8 mm</t>
  </si>
  <si>
    <t>15</t>
  </si>
  <si>
    <t>998721102R00</t>
  </si>
  <si>
    <t>Přesun hmot pro vnitřní kanalizaci, v objektech výšky do 12 m</t>
  </si>
  <si>
    <t>722</t>
  </si>
  <si>
    <t>Vnitřní vodovod</t>
  </si>
  <si>
    <t>16</t>
  </si>
  <si>
    <t>722170801R00</t>
  </si>
  <si>
    <t>Demontáž rozvodů vody z plastů do D 32 mm</t>
  </si>
  <si>
    <t>722_</t>
  </si>
  <si>
    <t>17</t>
  </si>
  <si>
    <t>722172311R00</t>
  </si>
  <si>
    <t>Potrubí plastové PP-R Instaplast, včetně zednických výpomocí, D 20 x 2,8 mm, PN 16</t>
  </si>
  <si>
    <t>18</t>
  </si>
  <si>
    <t>722172312R00</t>
  </si>
  <si>
    <t>Potrubí plastové PP-R Instaplast, včetně zednických výpomocí, D 25 x 3,5 mm, PN 16</t>
  </si>
  <si>
    <t>19</t>
  </si>
  <si>
    <t>722181111R00</t>
  </si>
  <si>
    <t>Ochrana potrubí plstěnými pásy do DN 20</t>
  </si>
  <si>
    <t>20</t>
  </si>
  <si>
    <t>722181211RT7</t>
  </si>
  <si>
    <t>Izolace návleková MIRELON PRO tl. stěny 6 mm</t>
  </si>
  <si>
    <t>21</t>
  </si>
  <si>
    <t>722181113R00</t>
  </si>
  <si>
    <t>Ochrana potrubí plstěnými pásy DN 25</t>
  </si>
  <si>
    <t>22</t>
  </si>
  <si>
    <t>722181211RT8</t>
  </si>
  <si>
    <t>23</t>
  </si>
  <si>
    <t>998722102R00</t>
  </si>
  <si>
    <t>Přesun hmot pro vnitřní vodovod, v objektech výšky do 12 m</t>
  </si>
  <si>
    <t>725</t>
  </si>
  <si>
    <t>Zařizovací předměty</t>
  </si>
  <si>
    <t>24</t>
  </si>
  <si>
    <t>725122817R00</t>
  </si>
  <si>
    <t>Demontáž pisoáru bez nádrže</t>
  </si>
  <si>
    <t>soubor</t>
  </si>
  <si>
    <t>725_</t>
  </si>
  <si>
    <t>25</t>
  </si>
  <si>
    <t>725110811R00</t>
  </si>
  <si>
    <t>Demontáž klozetů splachovacích</t>
  </si>
  <si>
    <t>26</t>
  </si>
  <si>
    <t>725330820R00</t>
  </si>
  <si>
    <t>Demontáž výlevky</t>
  </si>
  <si>
    <t>27</t>
  </si>
  <si>
    <t>725210821R00</t>
  </si>
  <si>
    <t>Demontáž umyvadel bez výtokových armatur</t>
  </si>
  <si>
    <t>28</t>
  </si>
  <si>
    <t>725810811R00</t>
  </si>
  <si>
    <t>Demontáž ventilu výtokového nástěnného</t>
  </si>
  <si>
    <t>29</t>
  </si>
  <si>
    <t>725860811R00</t>
  </si>
  <si>
    <t>Demontáž uzávěrek zápachových jednoduchých</t>
  </si>
  <si>
    <t>30</t>
  </si>
  <si>
    <t>725530826R00</t>
  </si>
  <si>
    <t>Demontáž, zásobník elektrický akumulační do 800 l</t>
  </si>
  <si>
    <t>31</t>
  </si>
  <si>
    <t>725249100R00</t>
  </si>
  <si>
    <t>Dodávka a montáž sprchových dveří shrnovacích 700 mm</t>
  </si>
  <si>
    <t>32</t>
  </si>
  <si>
    <t>721213041RT3</t>
  </si>
  <si>
    <t>Montáž sprchového odtokového žlabu, s betonáží prostoru sprchového koutu</t>
  </si>
  <si>
    <t>33</t>
  </si>
  <si>
    <t>55231743</t>
  </si>
  <si>
    <t>Žlab sprchový nerezový ALCA APZ13-DOUBLE9 s nerez roštem, dl. 850 mm</t>
  </si>
  <si>
    <t>725845911RT1</t>
  </si>
  <si>
    <t>Baterie sprchová podomítková</t>
  </si>
  <si>
    <t>35</t>
  </si>
  <si>
    <t>Baterie sprchová podomítková, hlavice ruční s hadicí, hlavová</t>
  </si>
  <si>
    <t>36</t>
  </si>
  <si>
    <t>725019101R00</t>
  </si>
  <si>
    <t>Výlevka stojící MIRA 5104.6 s plastovou mřížkou</t>
  </si>
  <si>
    <t>37</t>
  </si>
  <si>
    <t>551620200</t>
  </si>
  <si>
    <t>Splachovač tlakový ALCA ATS001 nástěnný</t>
  </si>
  <si>
    <t>38</t>
  </si>
  <si>
    <t>72581920R01</t>
  </si>
  <si>
    <t>Montáž ventilu splachovacího G 3/4"</t>
  </si>
  <si>
    <t>39</t>
  </si>
  <si>
    <t>725825114RT0</t>
  </si>
  <si>
    <t>Baterie dřezová nástěnná ruční</t>
  </si>
  <si>
    <t>40</t>
  </si>
  <si>
    <t>725534324R00</t>
  </si>
  <si>
    <t>Ohřívač elektrický, zásobníkový, závěsný, DZ Dražice OKCE 100</t>
  </si>
  <si>
    <t>41</t>
  </si>
  <si>
    <t>725210982R00</t>
  </si>
  <si>
    <t>Odmontování zápachové uzávěrky</t>
  </si>
  <si>
    <t>42</t>
  </si>
  <si>
    <t>725210984R00</t>
  </si>
  <si>
    <t>Odmontování rohového ventilu G 1/2"</t>
  </si>
  <si>
    <t>43</t>
  </si>
  <si>
    <t>725819402R00</t>
  </si>
  <si>
    <t>Montáž ventilu rohového bez trubičky G 1/2"</t>
  </si>
  <si>
    <t>44</t>
  </si>
  <si>
    <t>725810402R00</t>
  </si>
  <si>
    <t>Ventil rohový bez přípojovací trubičky TE 66 G 1/2"</t>
  </si>
  <si>
    <t>45</t>
  </si>
  <si>
    <t>725860182RT1</t>
  </si>
  <si>
    <t>Sifon pračkový HL405, D 40/50 mm</t>
  </si>
  <si>
    <t>46</t>
  </si>
  <si>
    <t>725219401R00</t>
  </si>
  <si>
    <t>Montáž umyvadel na šrouby do zdiva</t>
  </si>
  <si>
    <t>47</t>
  </si>
  <si>
    <t>642173295</t>
  </si>
  <si>
    <t>Umyvadlo keramické MIO N s otvorem pro baterii 800 x 450 mm, povrch JIKA perla</t>
  </si>
  <si>
    <t>48</t>
  </si>
  <si>
    <t>725829301R00</t>
  </si>
  <si>
    <t>Montáž baterie umyvadlové a dřezové stojánkové</t>
  </si>
  <si>
    <t>49</t>
  </si>
  <si>
    <t>725823121RT1</t>
  </si>
  <si>
    <t>Baterie umyvadlová stojánková  ruční, včetně otvírání odpadu</t>
  </si>
  <si>
    <t>50</t>
  </si>
  <si>
    <t>725860254R00</t>
  </si>
  <si>
    <t>Sifon umyvadlový oválný chromovaný Raf SV1413</t>
  </si>
  <si>
    <t>51</t>
  </si>
  <si>
    <t>725119306R00</t>
  </si>
  <si>
    <t>Montáž klozetu závěsného</t>
  </si>
  <si>
    <t>52</t>
  </si>
  <si>
    <t>64240067</t>
  </si>
  <si>
    <t>Klozet keramický závěsný INFINITI s bidetovací funkcí</t>
  </si>
  <si>
    <t>53</t>
  </si>
  <si>
    <t>551674021</t>
  </si>
  <si>
    <t>Sedátko klozetové DEEP duroplastové, ocelové úchyty</t>
  </si>
  <si>
    <t>54</t>
  </si>
  <si>
    <t>726214301R00</t>
  </si>
  <si>
    <t>Ovládací deska pro WC Viega Prevista 8610.1, 220 x 130 x 8 mm, Visign for Style 20</t>
  </si>
  <si>
    <t>55</t>
  </si>
  <si>
    <t>725299111RT2</t>
  </si>
  <si>
    <t>Montáž koupelnových doplňků - odvětrání, mřížka AI oboustranně</t>
  </si>
  <si>
    <t>56</t>
  </si>
  <si>
    <t>998725102R00</t>
  </si>
  <si>
    <t>Přesun hmot pro zařizovací předměty, v objektech výšky do 12 m</t>
  </si>
  <si>
    <t>726</t>
  </si>
  <si>
    <t>Instalační prefabrikáty</t>
  </si>
  <si>
    <t>57</t>
  </si>
  <si>
    <t>726212122R00</t>
  </si>
  <si>
    <t>Modul pro závěsné WC BASIC WC SYSTEM</t>
  </si>
  <si>
    <t>726_</t>
  </si>
  <si>
    <t>58</t>
  </si>
  <si>
    <t>726211317R00</t>
  </si>
  <si>
    <t>Modul pro umyvadlo Duofix Basic, h. 1120 mm</t>
  </si>
  <si>
    <t>59</t>
  </si>
  <si>
    <t>998726122R00</t>
  </si>
  <si>
    <t>Přesun hmot pro předstěnové systémy, v objektech výšky do 12 m</t>
  </si>
  <si>
    <t>727</t>
  </si>
  <si>
    <t>Protipožární opatření</t>
  </si>
  <si>
    <t>60</t>
  </si>
  <si>
    <t>727212159R00</t>
  </si>
  <si>
    <t>Manžeta protipožární PVC (šedé) D 100 mm</t>
  </si>
  <si>
    <t>727_</t>
  </si>
  <si>
    <t>766</t>
  </si>
  <si>
    <t>Konstrukce truhlářské</t>
  </si>
  <si>
    <t>766661112R00</t>
  </si>
  <si>
    <t>Montáž dveří otvíravých do ocelové zárubně, jednokřídlových, šířky do 800 mm</t>
  </si>
  <si>
    <t>766_</t>
  </si>
  <si>
    <t>76_</t>
  </si>
  <si>
    <t>62</t>
  </si>
  <si>
    <t>61160101</t>
  </si>
  <si>
    <t>Dveře dřevěné interiérové DOORNITE BASIC 600 x 1970 mm L/P, lak, plné</t>
  </si>
  <si>
    <t>767</t>
  </si>
  <si>
    <t>Konstrukce doplňkové stavební (zámečnické)</t>
  </si>
  <si>
    <t>767834188R00</t>
  </si>
  <si>
    <t>Výroba a montáž ocelové konstrukce pro boiler</t>
  </si>
  <si>
    <t>767_</t>
  </si>
  <si>
    <t>65</t>
  </si>
  <si>
    <t>767582800R00</t>
  </si>
  <si>
    <t>Demontáž podhledů - roštů</t>
  </si>
  <si>
    <t>66</t>
  </si>
  <si>
    <t>767581801R00</t>
  </si>
  <si>
    <t>Demontáž podhledů - kazet</t>
  </si>
  <si>
    <t>67</t>
  </si>
  <si>
    <t>767584502R00</t>
  </si>
  <si>
    <t>Montáž podhledů kazetových na ocelovou konstrukci 600 x 600 mm</t>
  </si>
  <si>
    <t>68</t>
  </si>
  <si>
    <t>767586101RT1</t>
  </si>
  <si>
    <t>Nosný rošt podhledu - doplnění konstrukce</t>
  </si>
  <si>
    <t>69</t>
  </si>
  <si>
    <t>998767102R00</t>
  </si>
  <si>
    <t>Přesun hmot pro zámečnické konstrukce, v objektech výšky do 12 m</t>
  </si>
  <si>
    <t>771</t>
  </si>
  <si>
    <t>Podlahy z dlaždic</t>
  </si>
  <si>
    <t>70</t>
  </si>
  <si>
    <t>771101101R00</t>
  </si>
  <si>
    <t>Vysávání podlah průmyslovým vysavačem pro pokládku dlažby</t>
  </si>
  <si>
    <t>771_</t>
  </si>
  <si>
    <t>77_</t>
  </si>
  <si>
    <t>71</t>
  </si>
  <si>
    <t>711212106R00</t>
  </si>
  <si>
    <t>Penetrace velmi savých podkladů Cemix 0,25 kg/m2</t>
  </si>
  <si>
    <t>72</t>
  </si>
  <si>
    <t>771101116R00</t>
  </si>
  <si>
    <t>Vyrovnání podkladů samonivelační hmotou tloušťky do 30 mm</t>
  </si>
  <si>
    <t>73</t>
  </si>
  <si>
    <t>771101147R00</t>
  </si>
  <si>
    <t>Provedení bandáže koutů</t>
  </si>
  <si>
    <t>74</t>
  </si>
  <si>
    <t>771101141R00</t>
  </si>
  <si>
    <t>Provedení hydroizolační stěrky pod dlažby jednovrstvé</t>
  </si>
  <si>
    <t>75</t>
  </si>
  <si>
    <t>771101210RT1</t>
  </si>
  <si>
    <t>Penetrace podkladu pod dlažby</t>
  </si>
  <si>
    <t>76</t>
  </si>
  <si>
    <t>771575109RT5</t>
  </si>
  <si>
    <t>Montáž podlah z dlaždic hladkých keramických, do tmele, 300 x 300 mm</t>
  </si>
  <si>
    <t>77</t>
  </si>
  <si>
    <t>59764261</t>
  </si>
  <si>
    <t>Dlaždice keramická RAKO Taurus Granit 300 x 300 x 8 mm</t>
  </si>
  <si>
    <t>78</t>
  </si>
  <si>
    <t>998771102R00</t>
  </si>
  <si>
    <t>Přesun hmot pro podlahy z dlaždic, v objektech výšky do 12 m</t>
  </si>
  <si>
    <t>781</t>
  </si>
  <si>
    <t>Obklady (keramické)</t>
  </si>
  <si>
    <t>79</t>
  </si>
  <si>
    <t>781101111R00</t>
  </si>
  <si>
    <t>Vyrovnání podkladu maltou ze suché maltové směsi tl. do 7 mm</t>
  </si>
  <si>
    <t>781_</t>
  </si>
  <si>
    <t>78_</t>
  </si>
  <si>
    <t>80</t>
  </si>
  <si>
    <t>781101210R00</t>
  </si>
  <si>
    <t>Penetrace podkladu pod obklady</t>
  </si>
  <si>
    <t>81</t>
  </si>
  <si>
    <t>781101141R00</t>
  </si>
  <si>
    <t>Provedení hydroizolační stěrky jednovrstvé pod obklady</t>
  </si>
  <si>
    <t>82</t>
  </si>
  <si>
    <t>781230121R00</t>
  </si>
  <si>
    <t>Obkládání stěn obkládačkami keramickými, do tmele, do 300 x 300 mm</t>
  </si>
  <si>
    <t>83</t>
  </si>
  <si>
    <t>59761000</t>
  </si>
  <si>
    <t>Obkladačka keramická RAKO Taurus Granit 300 x 300 x 8 mm</t>
  </si>
  <si>
    <t>84</t>
  </si>
  <si>
    <t>998781102R00</t>
  </si>
  <si>
    <t>Přesun hmot pro obklady keramické, v objektech výšky do 12 m</t>
  </si>
  <si>
    <t>783</t>
  </si>
  <si>
    <t>Nátěry</t>
  </si>
  <si>
    <t>85</t>
  </si>
  <si>
    <t>783101811R00</t>
  </si>
  <si>
    <t>Odstranění nátěrů z ocel.konstrukcí "A" oškrábáním</t>
  </si>
  <si>
    <t>783_</t>
  </si>
  <si>
    <t>86</t>
  </si>
  <si>
    <t>783122210R00</t>
  </si>
  <si>
    <t>Nátěr syntetický OK "A" 1x + 2x email</t>
  </si>
  <si>
    <t>784</t>
  </si>
  <si>
    <t>Malby</t>
  </si>
  <si>
    <t>87</t>
  </si>
  <si>
    <t>784115222R00</t>
  </si>
  <si>
    <t>Malba Remal standard, bar., bez penetr.,2 x</t>
  </si>
  <si>
    <t>784_</t>
  </si>
  <si>
    <t>88</t>
  </si>
  <si>
    <t>784111101R00</t>
  </si>
  <si>
    <t>Penetrace podkladu nátěrem V1307  1 x</t>
  </si>
  <si>
    <t>96</t>
  </si>
  <si>
    <t>Bourání konstrukcí</t>
  </si>
  <si>
    <t>89</t>
  </si>
  <si>
    <t>978059531R00</t>
  </si>
  <si>
    <t>Odsekání vnitřních obkladů stěn nad 2 m2</t>
  </si>
  <si>
    <t>96_</t>
  </si>
  <si>
    <t>9_</t>
  </si>
  <si>
    <t>90</t>
  </si>
  <si>
    <t>965100032RAA</t>
  </si>
  <si>
    <t>Bourání dlažeb keramických</t>
  </si>
  <si>
    <t>91</t>
  </si>
  <si>
    <t>968072455R00</t>
  </si>
  <si>
    <t>Vybourání kovových dveřních zárubní pl. do 2 m2</t>
  </si>
  <si>
    <t>92</t>
  </si>
  <si>
    <t>968062455R00</t>
  </si>
  <si>
    <t>Vybourání dřevěných dveřních zárubní pl. do 2 m2</t>
  </si>
  <si>
    <t>93</t>
  </si>
  <si>
    <t>968061125R00</t>
  </si>
  <si>
    <t>Vyvěšení dřevěných a plastových dveřních křídel pl. do 2 m2</t>
  </si>
  <si>
    <t>94</t>
  </si>
  <si>
    <t>962036112R00</t>
  </si>
  <si>
    <t>Demontáž SDK příčky, 1x kov.kce., 1x opláštěné 12,5 mm</t>
  </si>
  <si>
    <t>95</t>
  </si>
  <si>
    <t>962036102RT1</t>
  </si>
  <si>
    <t>Demontáž SDK opláštění příčky 12,5 mm</t>
  </si>
  <si>
    <t>965081702R00</t>
  </si>
  <si>
    <t>Bourání soklíků z dlažeb keramických</t>
  </si>
  <si>
    <t>H01</t>
  </si>
  <si>
    <t>Budovy občanské výstavby</t>
  </si>
  <si>
    <t>97</t>
  </si>
  <si>
    <t>998011002R00</t>
  </si>
  <si>
    <t>Přesun hmot pro budovy zděné výšky do 12 m</t>
  </si>
  <si>
    <t>H01_</t>
  </si>
  <si>
    <t>M65</t>
  </si>
  <si>
    <t>Elektroinstalace</t>
  </si>
  <si>
    <t>98</t>
  </si>
  <si>
    <t>650121100RT2</t>
  </si>
  <si>
    <t>Elektroinstalace - viz samostatný rozpočet</t>
  </si>
  <si>
    <t>kpl</t>
  </si>
  <si>
    <t>M65_</t>
  </si>
  <si>
    <t>S</t>
  </si>
  <si>
    <t>Přesuny sutí</t>
  </si>
  <si>
    <t>99</t>
  </si>
  <si>
    <t>979011211R00</t>
  </si>
  <si>
    <t>Svislá doprava suti a vybour. hmot za 2.NP nošením</t>
  </si>
  <si>
    <t>S_</t>
  </si>
  <si>
    <t>100</t>
  </si>
  <si>
    <t>979082111R00</t>
  </si>
  <si>
    <t>Vnitrostaveništní doprava suti do 10 m</t>
  </si>
  <si>
    <t>101</t>
  </si>
  <si>
    <t>979082121R00</t>
  </si>
  <si>
    <t>Příplatek k vnitrost. dopravě suti za dalších 5 m</t>
  </si>
  <si>
    <t>102</t>
  </si>
  <si>
    <t>979081111RT2</t>
  </si>
  <si>
    <t>Odvoz suti a vybour. hmot na skládku do 1 km</t>
  </si>
  <si>
    <t>103</t>
  </si>
  <si>
    <t>979081121R00</t>
  </si>
  <si>
    <t>Příplatek k odvozu za každý další 1 km</t>
  </si>
  <si>
    <t>104</t>
  </si>
  <si>
    <t>979990107R00</t>
  </si>
  <si>
    <t>Poplatek za uložení suti - směs betonu, cihel, dřeva, skupina odpadu 170904</t>
  </si>
  <si>
    <t>Celkem:</t>
  </si>
  <si>
    <r>
      <t xml:space="preserve">Krycí list slepého rozpočtu                                       </t>
    </r>
    <r>
      <rPr>
        <sz val="10"/>
        <color rgb="FF000000"/>
        <rFont val="Arial"/>
        <family val="2"/>
        <charset val="238"/>
      </rPr>
      <t>Příloha č. 3 Smlouvy</t>
    </r>
    <r>
      <rPr>
        <sz val="18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- Část A</t>
    </r>
  </si>
  <si>
    <r>
      <t xml:space="preserve">                                    Slepý stavební rozpočet                                                         </t>
    </r>
    <r>
      <rPr>
        <sz val="10"/>
        <color rgb="FF000000"/>
        <rFont val="Arial"/>
        <family val="2"/>
        <charset val="238"/>
      </rPr>
      <t xml:space="preserve">   Příloha č. 3 Smlouvy</t>
    </r>
    <r>
      <rPr>
        <sz val="18"/>
        <color rgb="FF000000"/>
        <rFont val="Arial"/>
        <family val="2"/>
        <charset val="238"/>
      </rPr>
      <t xml:space="preserve"> </t>
    </r>
    <r>
      <rPr>
        <sz val="11"/>
        <color rgb="FF000000"/>
        <rFont val="Arial"/>
        <family val="2"/>
        <charset val="238"/>
      </rPr>
      <t>- Část 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</si>
</sst>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charset val="1"/>
    </font>
    <font>
      <sz val="18"/>
      <color rgb="FF000000"/>
      <name val="Arial"/>
      <charset val="238"/>
    </font>
    <font>
      <sz val="10"/>
      <color rgb="FF000000"/>
      <name val="Arial"/>
      <charset val="238"/>
    </font>
    <font>
      <b/>
      <sz val="10"/>
      <color rgb="FF000000"/>
      <name val="Arial"/>
      <charset val="238"/>
    </font>
    <font>
      <b/>
      <sz val="18"/>
      <color rgb="FF000000"/>
      <name val="Arial"/>
      <charset val="238"/>
    </font>
    <font>
      <b/>
      <sz val="20"/>
      <color rgb="FF000000"/>
      <name val="Arial"/>
      <charset val="238"/>
    </font>
    <font>
      <b/>
      <sz val="11"/>
      <color rgb="FF000000"/>
      <name val="Arial"/>
      <charset val="238"/>
    </font>
    <font>
      <b/>
      <sz val="12"/>
      <color rgb="FF000000"/>
      <name val="Arial"/>
      <charset val="238"/>
    </font>
    <font>
      <sz val="12"/>
      <color rgb="FF000000"/>
      <name val="Arial"/>
      <charset val="238"/>
    </font>
    <font>
      <i/>
      <sz val="8"/>
      <color rgb="FF000000"/>
      <name val="Arial"/>
      <charset val="238"/>
    </font>
    <font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8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7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4" fontId="8" fillId="0" borderId="16" xfId="0" applyNumberFormat="1" applyFont="1" applyBorder="1" applyAlignment="1">
      <alignment horizontal="right" vertical="center"/>
    </xf>
    <xf numFmtId="0" fontId="8" fillId="0" borderId="16" xfId="0" applyFont="1" applyBorder="1" applyAlignment="1">
      <alignment horizontal="right" vertical="center"/>
    </xf>
    <xf numFmtId="0" fontId="7" fillId="0" borderId="19" xfId="0" applyFont="1" applyBorder="1" applyAlignment="1">
      <alignment horizontal="left" vertical="center"/>
    </xf>
    <xf numFmtId="4" fontId="8" fillId="0" borderId="23" xfId="0" applyNumberFormat="1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4" fontId="8" fillId="0" borderId="14" xfId="0" applyNumberFormat="1" applyFont="1" applyBorder="1" applyAlignment="1">
      <alignment horizontal="right" vertical="center"/>
    </xf>
    <xf numFmtId="4" fontId="8" fillId="0" borderId="26" xfId="0" applyNumberFormat="1" applyFont="1" applyBorder="1" applyAlignment="1">
      <alignment horizontal="right" vertical="center"/>
    </xf>
    <xf numFmtId="4" fontId="7" fillId="2" borderId="13" xfId="0" applyNumberFormat="1" applyFont="1" applyFill="1" applyBorder="1" applyAlignment="1">
      <alignment horizontal="right" vertical="center"/>
    </xf>
    <xf numFmtId="4" fontId="7" fillId="2" borderId="18" xfId="0" applyNumberFormat="1" applyFont="1" applyFill="1" applyBorder="1" applyAlignment="1">
      <alignment horizontal="right" vertical="center"/>
    </xf>
    <xf numFmtId="0" fontId="9" fillId="0" borderId="40" xfId="0" applyFont="1" applyBorder="1" applyAlignment="1">
      <alignment horizontal="left" vertical="center"/>
    </xf>
    <xf numFmtId="0" fontId="3" fillId="0" borderId="45" xfId="0" applyFont="1" applyBorder="1" applyAlignment="1">
      <alignment horizontal="right" vertical="center"/>
    </xf>
    <xf numFmtId="4" fontId="2" fillId="0" borderId="16" xfId="0" applyNumberFormat="1" applyFont="1" applyBorder="1" applyAlignment="1">
      <alignment horizontal="right" vertical="center"/>
    </xf>
    <xf numFmtId="0" fontId="2" fillId="0" borderId="16" xfId="0" applyFont="1" applyBorder="1" applyAlignment="1">
      <alignment horizontal="left" vertical="center"/>
    </xf>
    <xf numFmtId="4" fontId="2" fillId="0" borderId="49" xfId="0" applyNumberFormat="1" applyFont="1" applyBorder="1" applyAlignment="1">
      <alignment horizontal="right" vertical="center"/>
    </xf>
    <xf numFmtId="0" fontId="2" fillId="0" borderId="49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53" xfId="0" applyFont="1" applyBorder="1" applyAlignment="1">
      <alignment horizontal="right" vertical="center"/>
    </xf>
    <xf numFmtId="4" fontId="3" fillId="0" borderId="53" xfId="0" applyNumberFormat="1" applyFont="1" applyBorder="1" applyAlignment="1">
      <alignment horizontal="right" vertical="center"/>
    </xf>
    <xf numFmtId="4" fontId="3" fillId="2" borderId="0" xfId="0" applyNumberFormat="1" applyFont="1" applyFill="1" applyAlignment="1">
      <alignment horizontal="right" vertical="center"/>
    </xf>
    <xf numFmtId="0" fontId="3" fillId="0" borderId="57" xfId="0" applyFont="1" applyBorder="1" applyAlignment="1">
      <alignment horizontal="left" vertical="center"/>
    </xf>
    <xf numFmtId="0" fontId="3" fillId="0" borderId="58" xfId="0" applyFont="1" applyBorder="1" applyAlignment="1">
      <alignment horizontal="left" vertical="center"/>
    </xf>
    <xf numFmtId="0" fontId="3" fillId="0" borderId="58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63" xfId="0" applyFont="1" applyBorder="1" applyAlignment="1">
      <alignment horizontal="left" vertical="center"/>
    </xf>
    <xf numFmtId="0" fontId="2" fillId="0" borderId="64" xfId="0" applyFont="1" applyBorder="1" applyAlignment="1">
      <alignment horizontal="left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2" fillId="2" borderId="71" xfId="0" applyFont="1" applyFill="1" applyBorder="1" applyAlignment="1">
      <alignment horizontal="left" vertical="center"/>
    </xf>
    <xf numFmtId="0" fontId="3" fillId="2" borderId="40" xfId="0" applyFont="1" applyFill="1" applyBorder="1" applyAlignment="1">
      <alignment horizontal="left" vertical="center"/>
    </xf>
    <xf numFmtId="0" fontId="2" fillId="2" borderId="40" xfId="0" applyFont="1" applyFill="1" applyBorder="1" applyAlignment="1">
      <alignment horizontal="left" vertical="center"/>
    </xf>
    <xf numFmtId="4" fontId="3" fillId="2" borderId="40" xfId="0" applyNumberFormat="1" applyFont="1" applyFill="1" applyBorder="1" applyAlignment="1">
      <alignment horizontal="right" vertical="center"/>
    </xf>
    <xf numFmtId="0" fontId="3" fillId="2" borderId="72" xfId="0" applyFont="1" applyFill="1" applyBorder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2" borderId="5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6" xfId="0" applyFont="1" applyFill="1" applyBorder="1" applyAlignment="1">
      <alignment horizontal="right" vertical="center"/>
    </xf>
    <xf numFmtId="4" fontId="2" fillId="0" borderId="8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4" fontId="3" fillId="0" borderId="73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3" fillId="0" borderId="73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0" borderId="65" xfId="0" applyFont="1" applyBorder="1" applyAlignment="1">
      <alignment horizontal="left" vertical="center"/>
    </xf>
    <xf numFmtId="0" fontId="3" fillId="0" borderId="66" xfId="0" applyFont="1" applyBorder="1" applyAlignment="1">
      <alignment horizontal="left" vertical="center"/>
    </xf>
    <xf numFmtId="0" fontId="3" fillId="0" borderId="4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2" borderId="40" xfId="0" applyFont="1" applyFill="1" applyBorder="1" applyAlignment="1">
      <alignment horizontal="left" vertical="center" wrapText="1"/>
    </xf>
    <xf numFmtId="0" fontId="3" fillId="2" borderId="40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2" fillId="0" borderId="56" xfId="0" applyFont="1" applyBorder="1" applyAlignment="1">
      <alignment horizontal="left" vertical="center"/>
    </xf>
    <xf numFmtId="0" fontId="3" fillId="0" borderId="59" xfId="0" applyFont="1" applyBorder="1" applyAlignment="1">
      <alignment horizontal="left" vertical="center"/>
    </xf>
    <xf numFmtId="0" fontId="3" fillId="0" borderId="6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32" xfId="0" applyFont="1" applyBorder="1" applyAlignment="1">
      <alignment horizontal="left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34" xfId="0" applyFont="1" applyBorder="1" applyAlignment="1">
      <alignment horizontal="left" vertical="center"/>
    </xf>
    <xf numFmtId="0" fontId="8" fillId="0" borderId="39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38" xfId="0" applyFont="1" applyBorder="1" applyAlignment="1">
      <alignment horizontal="left" vertical="center"/>
    </xf>
    <xf numFmtId="0" fontId="8" fillId="0" borderId="29" xfId="0" applyFont="1" applyBorder="1" applyAlignment="1">
      <alignment horizontal="left" vertical="center"/>
    </xf>
    <xf numFmtId="0" fontId="8" fillId="0" borderId="33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7" fillId="0" borderId="20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7" fillId="2" borderId="25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7" fillId="2" borderId="20" xfId="0" applyFont="1" applyFill="1" applyBorder="1" applyAlignment="1">
      <alignment horizontal="left" vertical="center"/>
    </xf>
    <xf numFmtId="0" fontId="7" fillId="2" borderId="28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  <xf numFmtId="0" fontId="7" fillId="2" borderId="17" xfId="0" applyFont="1" applyFill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8" fillId="0" borderId="24" xfId="0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7" fillId="0" borderId="2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left" vertical="center"/>
    </xf>
    <xf numFmtId="0" fontId="3" fillId="0" borderId="50" xfId="0" applyFont="1" applyBorder="1" applyAlignment="1">
      <alignment horizontal="left" vertical="center"/>
    </xf>
    <xf numFmtId="0" fontId="3" fillId="0" borderId="51" xfId="0" applyFont="1" applyBorder="1" applyAlignment="1">
      <alignment horizontal="left" vertical="center"/>
    </xf>
    <xf numFmtId="0" fontId="3" fillId="0" borderId="52" xfId="0" applyFont="1" applyBorder="1" applyAlignment="1">
      <alignment horizontal="left" vertical="center"/>
    </xf>
    <xf numFmtId="0" fontId="7" fillId="0" borderId="50" xfId="0" applyFont="1" applyBorder="1" applyAlignment="1">
      <alignment horizontal="left" vertical="center"/>
    </xf>
    <xf numFmtId="0" fontId="7" fillId="0" borderId="51" xfId="0" applyFont="1" applyBorder="1" applyAlignment="1">
      <alignment horizontal="left" vertical="center"/>
    </xf>
    <xf numFmtId="0" fontId="7" fillId="0" borderId="52" xfId="0" applyFont="1" applyBorder="1" applyAlignment="1">
      <alignment horizontal="left" vertical="center"/>
    </xf>
    <xf numFmtId="4" fontId="7" fillId="0" borderId="54" xfId="0" applyNumberFormat="1" applyFont="1" applyBorder="1" applyAlignment="1">
      <alignment horizontal="right" vertical="center"/>
    </xf>
    <xf numFmtId="0" fontId="7" fillId="0" borderId="51" xfId="0" applyFont="1" applyBorder="1" applyAlignment="1">
      <alignment horizontal="right" vertical="center"/>
    </xf>
    <xf numFmtId="0" fontId="7" fillId="0" borderId="52" xfId="0" applyFont="1" applyBorder="1" applyAlignment="1">
      <alignment horizontal="right" vertical="center"/>
    </xf>
    <xf numFmtId="0" fontId="7" fillId="0" borderId="41" xfId="0" applyFont="1" applyBorder="1" applyAlignment="1">
      <alignment horizontal="left" vertical="center"/>
    </xf>
    <xf numFmtId="0" fontId="3" fillId="0" borderId="42" xfId="0" applyFont="1" applyBorder="1" applyAlignment="1">
      <alignment horizontal="left" vertical="center"/>
    </xf>
    <xf numFmtId="0" fontId="3" fillId="0" borderId="43" xfId="0" applyFont="1" applyBorder="1" applyAlignment="1">
      <alignment horizontal="left" vertical="center"/>
    </xf>
    <xf numFmtId="0" fontId="3" fillId="0" borderId="44" xfId="0" applyFont="1" applyBorder="1" applyAlignment="1">
      <alignment horizontal="left" vertical="center"/>
    </xf>
    <xf numFmtId="0" fontId="2" fillId="0" borderId="46" xfId="0" applyFont="1" applyBorder="1" applyAlignment="1">
      <alignment horizontal="left" vertical="center"/>
    </xf>
    <xf numFmtId="0" fontId="2" fillId="0" borderId="47" xfId="0" applyFont="1" applyBorder="1" applyAlignment="1">
      <alignment horizontal="left" vertical="center"/>
    </xf>
    <xf numFmtId="0" fontId="2" fillId="0" borderId="48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7"/>
  <sheetViews>
    <sheetView workbookViewId="0">
      <selection activeCell="K5" sqref="K5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7.140625" customWidth="1"/>
    <col min="4" max="4" width="10" customWidth="1"/>
    <col min="5" max="5" width="14" customWidth="1"/>
    <col min="6" max="6" width="27.140625" customWidth="1"/>
    <col min="7" max="7" width="9.140625" customWidth="1"/>
    <col min="8" max="8" width="12.85546875" customWidth="1"/>
    <col min="9" max="9" width="27.140625" customWidth="1"/>
  </cols>
  <sheetData>
    <row r="1" spans="1:9" ht="54.75" customHeight="1" x14ac:dyDescent="0.25">
      <c r="A1" s="147" t="s">
        <v>481</v>
      </c>
      <c r="B1" s="80"/>
      <c r="C1" s="80"/>
      <c r="D1" s="80"/>
      <c r="E1" s="80"/>
      <c r="F1" s="80"/>
      <c r="G1" s="80"/>
      <c r="H1" s="80"/>
      <c r="I1" s="80"/>
    </row>
    <row r="2" spans="1:9" x14ac:dyDescent="0.25">
      <c r="A2" s="81" t="s">
        <v>0</v>
      </c>
      <c r="B2" s="73"/>
      <c r="C2" s="86" t="str">
        <f>'Stavební rozpočet'!C2</f>
        <v>Stavební úpravy hygienických místností ve 2 NP v obj.  SSmH, ul. Přemyslova 1618/12,</v>
      </c>
      <c r="D2" s="87"/>
      <c r="E2" s="85" t="s">
        <v>1</v>
      </c>
      <c r="F2" s="85" t="str">
        <f>'Stavební rozpočet'!I2</f>
        <v> </v>
      </c>
      <c r="G2" s="73"/>
      <c r="H2" s="85" t="s">
        <v>2</v>
      </c>
      <c r="I2" s="74" t="s">
        <v>3</v>
      </c>
    </row>
    <row r="3" spans="1:9" ht="39" customHeight="1" x14ac:dyDescent="0.25">
      <c r="A3" s="82"/>
      <c r="B3" s="61"/>
      <c r="C3" s="88"/>
      <c r="D3" s="88"/>
      <c r="E3" s="61"/>
      <c r="F3" s="61"/>
      <c r="G3" s="61"/>
      <c r="H3" s="61"/>
      <c r="I3" s="75"/>
    </row>
    <row r="4" spans="1:9" x14ac:dyDescent="0.25">
      <c r="A4" s="83" t="s">
        <v>4</v>
      </c>
      <c r="B4" s="61"/>
      <c r="C4" s="60" t="str">
        <f>'Stavební rozpočet'!C4</f>
        <v xml:space="preserve"> </v>
      </c>
      <c r="D4" s="61"/>
      <c r="E4" s="60" t="s">
        <v>5</v>
      </c>
      <c r="F4" s="60" t="str">
        <f>'Stavební rozpočet'!I4</f>
        <v> </v>
      </c>
      <c r="G4" s="61"/>
      <c r="H4" s="60" t="s">
        <v>2</v>
      </c>
      <c r="I4" s="75" t="s">
        <v>3</v>
      </c>
    </row>
    <row r="5" spans="1:9" ht="15" customHeight="1" x14ac:dyDescent="0.25">
      <c r="A5" s="82"/>
      <c r="B5" s="61"/>
      <c r="C5" s="61"/>
      <c r="D5" s="61"/>
      <c r="E5" s="61"/>
      <c r="F5" s="61"/>
      <c r="G5" s="61"/>
      <c r="H5" s="61"/>
      <c r="I5" s="75"/>
    </row>
    <row r="6" spans="1:9" x14ac:dyDescent="0.25">
      <c r="A6" s="83" t="s">
        <v>6</v>
      </c>
      <c r="B6" s="61"/>
      <c r="C6" s="60" t="str">
        <f>'Stavební rozpočet'!C6</f>
        <v>Havířov - Podlesí</v>
      </c>
      <c r="D6" s="61"/>
      <c r="E6" s="60" t="s">
        <v>7</v>
      </c>
      <c r="F6" s="60" t="str">
        <f>'Stavební rozpočet'!I6</f>
        <v> </v>
      </c>
      <c r="G6" s="61"/>
      <c r="H6" s="60" t="s">
        <v>2</v>
      </c>
      <c r="I6" s="75" t="s">
        <v>3</v>
      </c>
    </row>
    <row r="7" spans="1:9" ht="15" customHeight="1" x14ac:dyDescent="0.25">
      <c r="A7" s="82"/>
      <c r="B7" s="61"/>
      <c r="C7" s="61"/>
      <c r="D7" s="61"/>
      <c r="E7" s="61"/>
      <c r="F7" s="61"/>
      <c r="G7" s="61"/>
      <c r="H7" s="61"/>
      <c r="I7" s="75"/>
    </row>
    <row r="8" spans="1:9" x14ac:dyDescent="0.25">
      <c r="A8" s="83" t="s">
        <v>8</v>
      </c>
      <c r="B8" s="61"/>
      <c r="C8" s="60"/>
      <c r="D8" s="61"/>
      <c r="E8" s="60" t="s">
        <v>9</v>
      </c>
      <c r="F8" s="60" t="str">
        <f>'Stavební rozpočet'!G6</f>
        <v xml:space="preserve"> </v>
      </c>
      <c r="G8" s="61"/>
      <c r="H8" s="61" t="s">
        <v>10</v>
      </c>
      <c r="I8" s="126">
        <v>104</v>
      </c>
    </row>
    <row r="9" spans="1:9" x14ac:dyDescent="0.25">
      <c r="A9" s="82"/>
      <c r="B9" s="61"/>
      <c r="C9" s="61"/>
      <c r="D9" s="61"/>
      <c r="E9" s="61"/>
      <c r="F9" s="61"/>
      <c r="G9" s="61"/>
      <c r="H9" s="61"/>
      <c r="I9" s="75"/>
    </row>
    <row r="10" spans="1:9" x14ac:dyDescent="0.25">
      <c r="A10" s="83" t="s">
        <v>11</v>
      </c>
      <c r="B10" s="61"/>
      <c r="C10" s="60" t="str">
        <f>'Stavební rozpočet'!C8</f>
        <v xml:space="preserve"> </v>
      </c>
      <c r="D10" s="61"/>
      <c r="E10" s="60" t="s">
        <v>12</v>
      </c>
      <c r="F10" s="60" t="str">
        <f>'Stavební rozpočet'!I8</f>
        <v> </v>
      </c>
      <c r="G10" s="61"/>
      <c r="H10" s="61" t="s">
        <v>13</v>
      </c>
      <c r="I10" s="119"/>
    </row>
    <row r="11" spans="1:9" x14ac:dyDescent="0.25">
      <c r="A11" s="124"/>
      <c r="B11" s="63"/>
      <c r="C11" s="63"/>
      <c r="D11" s="63"/>
      <c r="E11" s="63"/>
      <c r="F11" s="63"/>
      <c r="G11" s="63"/>
      <c r="H11" s="63"/>
      <c r="I11" s="120"/>
    </row>
    <row r="12" spans="1:9" ht="23.25" x14ac:dyDescent="0.25">
      <c r="A12" s="121" t="s">
        <v>14</v>
      </c>
      <c r="B12" s="121"/>
      <c r="C12" s="121"/>
      <c r="D12" s="121"/>
      <c r="E12" s="121"/>
      <c r="F12" s="121"/>
      <c r="G12" s="121"/>
      <c r="H12" s="121"/>
      <c r="I12" s="121"/>
    </row>
    <row r="13" spans="1:9" ht="26.25" customHeight="1" x14ac:dyDescent="0.25">
      <c r="A13" s="6" t="s">
        <v>15</v>
      </c>
      <c r="B13" s="122" t="s">
        <v>16</v>
      </c>
      <c r="C13" s="123"/>
      <c r="D13" s="7" t="s">
        <v>17</v>
      </c>
      <c r="E13" s="122" t="s">
        <v>18</v>
      </c>
      <c r="F13" s="123"/>
      <c r="G13" s="7" t="s">
        <v>19</v>
      </c>
      <c r="H13" s="122" t="s">
        <v>20</v>
      </c>
      <c r="I13" s="123"/>
    </row>
    <row r="14" spans="1:9" ht="15.75" x14ac:dyDescent="0.25">
      <c r="A14" s="8" t="s">
        <v>21</v>
      </c>
      <c r="B14" s="9" t="s">
        <v>22</v>
      </c>
      <c r="C14" s="10">
        <f>SUM('Stavební rozpočet'!AB12:AB268)</f>
        <v>0</v>
      </c>
      <c r="D14" s="109" t="s">
        <v>23</v>
      </c>
      <c r="E14" s="110"/>
      <c r="F14" s="10">
        <f>VORN!I15</f>
        <v>0</v>
      </c>
      <c r="G14" s="109" t="s">
        <v>24</v>
      </c>
      <c r="H14" s="110"/>
      <c r="I14" s="11">
        <f>VORN!I21</f>
        <v>0</v>
      </c>
    </row>
    <row r="15" spans="1:9" ht="15.75" x14ac:dyDescent="0.25">
      <c r="A15" s="12" t="s">
        <v>3</v>
      </c>
      <c r="B15" s="9" t="s">
        <v>25</v>
      </c>
      <c r="C15" s="10">
        <f>SUM('Stavební rozpočet'!AC12:AC268)</f>
        <v>0</v>
      </c>
      <c r="D15" s="109" t="s">
        <v>26</v>
      </c>
      <c r="E15" s="110"/>
      <c r="F15" s="10">
        <f>VORN!I16</f>
        <v>0</v>
      </c>
      <c r="G15" s="109" t="s">
        <v>27</v>
      </c>
      <c r="H15" s="110"/>
      <c r="I15" s="11">
        <f>VORN!I22</f>
        <v>0</v>
      </c>
    </row>
    <row r="16" spans="1:9" ht="15.75" x14ac:dyDescent="0.25">
      <c r="A16" s="8" t="s">
        <v>28</v>
      </c>
      <c r="B16" s="9" t="s">
        <v>22</v>
      </c>
      <c r="C16" s="10">
        <f>SUM('Stavební rozpočet'!AD12:AD268)</f>
        <v>0</v>
      </c>
      <c r="D16" s="109" t="s">
        <v>29</v>
      </c>
      <c r="E16" s="110"/>
      <c r="F16" s="10">
        <f>VORN!I17</f>
        <v>0</v>
      </c>
      <c r="G16" s="109" t="s">
        <v>30</v>
      </c>
      <c r="H16" s="110"/>
      <c r="I16" s="11">
        <f>VORN!I23</f>
        <v>0</v>
      </c>
    </row>
    <row r="17" spans="1:9" ht="15.75" x14ac:dyDescent="0.25">
      <c r="A17" s="12" t="s">
        <v>3</v>
      </c>
      <c r="B17" s="9" t="s">
        <v>25</v>
      </c>
      <c r="C17" s="10">
        <f>SUM('Stavební rozpočet'!AE12:AE268)</f>
        <v>0</v>
      </c>
      <c r="D17" s="109" t="s">
        <v>3</v>
      </c>
      <c r="E17" s="110"/>
      <c r="F17" s="11" t="s">
        <v>3</v>
      </c>
      <c r="G17" s="109" t="s">
        <v>31</v>
      </c>
      <c r="H17" s="110"/>
      <c r="I17" s="11">
        <f>VORN!I24</f>
        <v>0</v>
      </c>
    </row>
    <row r="18" spans="1:9" ht="15.75" x14ac:dyDescent="0.25">
      <c r="A18" s="8" t="s">
        <v>32</v>
      </c>
      <c r="B18" s="9" t="s">
        <v>22</v>
      </c>
      <c r="C18" s="10">
        <f>SUM('Stavební rozpočet'!AF12:AF268)</f>
        <v>0</v>
      </c>
      <c r="D18" s="109" t="s">
        <v>3</v>
      </c>
      <c r="E18" s="110"/>
      <c r="F18" s="11" t="s">
        <v>3</v>
      </c>
      <c r="G18" s="109" t="s">
        <v>33</v>
      </c>
      <c r="H18" s="110"/>
      <c r="I18" s="11">
        <f>VORN!I25</f>
        <v>0</v>
      </c>
    </row>
    <row r="19" spans="1:9" ht="15.75" x14ac:dyDescent="0.25">
      <c r="A19" s="12" t="s">
        <v>3</v>
      </c>
      <c r="B19" s="9" t="s">
        <v>25</v>
      </c>
      <c r="C19" s="10">
        <f>SUM('Stavební rozpočet'!AG12:AG268)</f>
        <v>0</v>
      </c>
      <c r="D19" s="109" t="s">
        <v>3</v>
      </c>
      <c r="E19" s="110"/>
      <c r="F19" s="11" t="s">
        <v>3</v>
      </c>
      <c r="G19" s="109" t="s">
        <v>34</v>
      </c>
      <c r="H19" s="110"/>
      <c r="I19" s="11">
        <f>VORN!I26</f>
        <v>0</v>
      </c>
    </row>
    <row r="20" spans="1:9" ht="15.75" x14ac:dyDescent="0.25">
      <c r="A20" s="101" t="s">
        <v>35</v>
      </c>
      <c r="B20" s="102"/>
      <c r="C20" s="10">
        <f>SUM('Stavební rozpočet'!AH12:AH268)</f>
        <v>0</v>
      </c>
      <c r="D20" s="109" t="s">
        <v>3</v>
      </c>
      <c r="E20" s="110"/>
      <c r="F20" s="11" t="s">
        <v>3</v>
      </c>
      <c r="G20" s="109" t="s">
        <v>3</v>
      </c>
      <c r="H20" s="110"/>
      <c r="I20" s="11" t="s">
        <v>3</v>
      </c>
    </row>
    <row r="21" spans="1:9" ht="15.75" x14ac:dyDescent="0.25">
      <c r="A21" s="116" t="s">
        <v>36</v>
      </c>
      <c r="B21" s="117"/>
      <c r="C21" s="13">
        <f>SUM('Stavební rozpočet'!Z12:Z268)</f>
        <v>0</v>
      </c>
      <c r="D21" s="111" t="s">
        <v>3</v>
      </c>
      <c r="E21" s="112"/>
      <c r="F21" s="14" t="s">
        <v>3</v>
      </c>
      <c r="G21" s="111" t="s">
        <v>3</v>
      </c>
      <c r="H21" s="112"/>
      <c r="I21" s="14" t="s">
        <v>3</v>
      </c>
    </row>
    <row r="22" spans="1:9" ht="16.5" customHeight="1" x14ac:dyDescent="0.25">
      <c r="A22" s="118" t="s">
        <v>37</v>
      </c>
      <c r="B22" s="114"/>
      <c r="C22" s="15">
        <f>ROUND(SUM(C14:C21),2)</f>
        <v>0</v>
      </c>
      <c r="D22" s="113" t="s">
        <v>38</v>
      </c>
      <c r="E22" s="114"/>
      <c r="F22" s="15">
        <f>SUM(F14:F21)</f>
        <v>0</v>
      </c>
      <c r="G22" s="113" t="s">
        <v>39</v>
      </c>
      <c r="H22" s="114"/>
      <c r="I22" s="15">
        <f>SUM(I14:I21)</f>
        <v>0</v>
      </c>
    </row>
    <row r="23" spans="1:9" ht="15.75" x14ac:dyDescent="0.25">
      <c r="D23" s="101" t="s">
        <v>40</v>
      </c>
      <c r="E23" s="102"/>
      <c r="F23" s="16">
        <v>0</v>
      </c>
      <c r="G23" s="115" t="s">
        <v>41</v>
      </c>
      <c r="H23" s="102"/>
      <c r="I23" s="10">
        <v>0</v>
      </c>
    </row>
    <row r="24" spans="1:9" ht="15.75" x14ac:dyDescent="0.25">
      <c r="G24" s="101" t="s">
        <v>42</v>
      </c>
      <c r="H24" s="102"/>
      <c r="I24" s="13">
        <f>vorn_sum</f>
        <v>0</v>
      </c>
    </row>
    <row r="25" spans="1:9" ht="15.75" x14ac:dyDescent="0.25">
      <c r="G25" s="101" t="s">
        <v>43</v>
      </c>
      <c r="H25" s="102"/>
      <c r="I25" s="15">
        <v>0</v>
      </c>
    </row>
    <row r="27" spans="1:9" ht="15.75" x14ac:dyDescent="0.25">
      <c r="A27" s="103" t="s">
        <v>44</v>
      </c>
      <c r="B27" s="104"/>
      <c r="C27" s="17">
        <f>ROUND(SUM('Stavební rozpočet'!AJ12:AJ268),2)</f>
        <v>0</v>
      </c>
    </row>
    <row r="28" spans="1:9" ht="15.75" x14ac:dyDescent="0.25">
      <c r="A28" s="105" t="s">
        <v>45</v>
      </c>
      <c r="B28" s="106"/>
      <c r="C28" s="18">
        <f>ROUND(SUM('Stavební rozpočet'!AK12:AK268),2)</f>
        <v>0</v>
      </c>
      <c r="D28" s="107" t="s">
        <v>46</v>
      </c>
      <c r="E28" s="104"/>
      <c r="F28" s="17">
        <f>ROUND(C28*(12/100),2)</f>
        <v>0</v>
      </c>
      <c r="G28" s="107" t="s">
        <v>47</v>
      </c>
      <c r="H28" s="104"/>
      <c r="I28" s="17">
        <f>ROUND(SUM(C27:C29),2)</f>
        <v>0</v>
      </c>
    </row>
    <row r="29" spans="1:9" ht="15.75" x14ac:dyDescent="0.25">
      <c r="A29" s="105" t="s">
        <v>48</v>
      </c>
      <c r="B29" s="106"/>
      <c r="C29" s="18">
        <f>ROUND(SUM('Stavební rozpočet'!AL12:AL268)+(F22+I22+F23+I23+I24+I25),2)</f>
        <v>0</v>
      </c>
      <c r="D29" s="108" t="s">
        <v>49</v>
      </c>
      <c r="E29" s="106"/>
      <c r="F29" s="18">
        <f>ROUND(C29*(21/100),2)</f>
        <v>0</v>
      </c>
      <c r="G29" s="108" t="s">
        <v>50</v>
      </c>
      <c r="H29" s="106"/>
      <c r="I29" s="18">
        <f>ROUND(SUM(F28:F29)+I28,2)</f>
        <v>0</v>
      </c>
    </row>
    <row r="31" spans="1:9" x14ac:dyDescent="0.25">
      <c r="A31" s="98" t="s">
        <v>51</v>
      </c>
      <c r="B31" s="90"/>
      <c r="C31" s="91"/>
      <c r="D31" s="89" t="s">
        <v>52</v>
      </c>
      <c r="E31" s="90"/>
      <c r="F31" s="91"/>
      <c r="G31" s="89" t="s">
        <v>53</v>
      </c>
      <c r="H31" s="90"/>
      <c r="I31" s="91"/>
    </row>
    <row r="32" spans="1:9" x14ac:dyDescent="0.25">
      <c r="A32" s="99" t="s">
        <v>3</v>
      </c>
      <c r="B32" s="93"/>
      <c r="C32" s="94"/>
      <c r="D32" s="92" t="s">
        <v>3</v>
      </c>
      <c r="E32" s="93"/>
      <c r="F32" s="94"/>
      <c r="G32" s="92" t="s">
        <v>3</v>
      </c>
      <c r="H32" s="93"/>
      <c r="I32" s="94"/>
    </row>
    <row r="33" spans="1:9" x14ac:dyDescent="0.25">
      <c r="A33" s="99" t="s">
        <v>3</v>
      </c>
      <c r="B33" s="93"/>
      <c r="C33" s="94"/>
      <c r="D33" s="92" t="s">
        <v>3</v>
      </c>
      <c r="E33" s="93"/>
      <c r="F33" s="94"/>
      <c r="G33" s="92" t="s">
        <v>3</v>
      </c>
      <c r="H33" s="93"/>
      <c r="I33" s="94"/>
    </row>
    <row r="34" spans="1:9" x14ac:dyDescent="0.25">
      <c r="A34" s="99" t="s">
        <v>3</v>
      </c>
      <c r="B34" s="93"/>
      <c r="C34" s="94"/>
      <c r="D34" s="92" t="s">
        <v>3</v>
      </c>
      <c r="E34" s="93"/>
      <c r="F34" s="94"/>
      <c r="G34" s="92" t="s">
        <v>3</v>
      </c>
      <c r="H34" s="93"/>
      <c r="I34" s="94"/>
    </row>
    <row r="35" spans="1:9" x14ac:dyDescent="0.25">
      <c r="A35" s="100" t="s">
        <v>54</v>
      </c>
      <c r="B35" s="96"/>
      <c r="C35" s="97"/>
      <c r="D35" s="95" t="s">
        <v>54</v>
      </c>
      <c r="E35" s="96"/>
      <c r="F35" s="97"/>
      <c r="G35" s="95" t="s">
        <v>54</v>
      </c>
      <c r="H35" s="96"/>
      <c r="I35" s="97"/>
    </row>
    <row r="36" spans="1:9" x14ac:dyDescent="0.25">
      <c r="A36" s="19" t="s">
        <v>55</v>
      </c>
    </row>
    <row r="37" spans="1:9" ht="12.75" customHeight="1" x14ac:dyDescent="0.25">
      <c r="A37" s="60" t="s">
        <v>3</v>
      </c>
      <c r="B37" s="61"/>
      <c r="C37" s="61"/>
      <c r="D37" s="61"/>
      <c r="E37" s="61"/>
      <c r="F37" s="61"/>
      <c r="G37" s="61"/>
      <c r="H37" s="61"/>
      <c r="I37" s="61"/>
    </row>
  </sheetData>
  <mergeCells count="83">
    <mergeCell ref="A1:I1"/>
    <mergeCell ref="A2:B3"/>
    <mergeCell ref="A4:B5"/>
    <mergeCell ref="A6:B7"/>
    <mergeCell ref="A8:B9"/>
    <mergeCell ref="F2:G3"/>
    <mergeCell ref="F4:G5"/>
    <mergeCell ref="F6:G7"/>
    <mergeCell ref="F8:G9"/>
    <mergeCell ref="I2:I3"/>
    <mergeCell ref="I4:I5"/>
    <mergeCell ref="I6:I7"/>
    <mergeCell ref="I8:I9"/>
    <mergeCell ref="C2:D3"/>
    <mergeCell ref="C4:D5"/>
    <mergeCell ref="C6:D7"/>
    <mergeCell ref="C8:D9"/>
    <mergeCell ref="C10:D11"/>
    <mergeCell ref="E2:E3"/>
    <mergeCell ref="E4:E5"/>
    <mergeCell ref="E6:E7"/>
    <mergeCell ref="E8:E9"/>
    <mergeCell ref="E10:E11"/>
    <mergeCell ref="H2:H3"/>
    <mergeCell ref="H4:H5"/>
    <mergeCell ref="H6:H7"/>
    <mergeCell ref="H8:H9"/>
    <mergeCell ref="H10:H11"/>
    <mergeCell ref="I10:I11"/>
    <mergeCell ref="A12:I12"/>
    <mergeCell ref="B13:C13"/>
    <mergeCell ref="E13:F13"/>
    <mergeCell ref="H13:I13"/>
    <mergeCell ref="F10:G11"/>
    <mergeCell ref="A10:B11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A37:I37"/>
    <mergeCell ref="G31:I31"/>
    <mergeCell ref="G32:I32"/>
    <mergeCell ref="G33:I33"/>
    <mergeCell ref="G34:I34"/>
    <mergeCell ref="G35:I35"/>
    <mergeCell ref="D31:F31"/>
    <mergeCell ref="D32:F32"/>
    <mergeCell ref="D33:F33"/>
    <mergeCell ref="D34:F34"/>
    <mergeCell ref="D35:F35"/>
    <mergeCell ref="A31:C31"/>
    <mergeCell ref="A32:C32"/>
    <mergeCell ref="A33:C33"/>
    <mergeCell ref="A34:C34"/>
    <mergeCell ref="A35:C35"/>
  </mergeCells>
  <pageMargins left="0.393999993801117" right="0.393999993801117" top="0.59100002050399802" bottom="0.59100002050399802" header="0" footer="0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6"/>
  <sheetViews>
    <sheetView workbookViewId="0">
      <selection activeCell="A36" sqref="A36:E36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7.140625" customWidth="1"/>
    <col min="9" max="9" width="22.85546875" customWidth="1"/>
  </cols>
  <sheetData>
    <row r="1" spans="1:9" ht="54.75" customHeight="1" x14ac:dyDescent="0.25">
      <c r="A1" s="125" t="s">
        <v>56</v>
      </c>
      <c r="B1" s="80"/>
      <c r="C1" s="80"/>
      <c r="D1" s="80"/>
      <c r="E1" s="80"/>
      <c r="F1" s="80"/>
      <c r="G1" s="80"/>
      <c r="H1" s="80"/>
      <c r="I1" s="80"/>
    </row>
    <row r="2" spans="1:9" x14ac:dyDescent="0.25">
      <c r="A2" s="81" t="s">
        <v>0</v>
      </c>
      <c r="B2" s="73"/>
      <c r="C2" s="86" t="str">
        <f>'Stavební rozpočet'!C2</f>
        <v>Stavební úpravy hygienických místností ve 2 NP v obj.  SSmH, ul. Přemyslova 1618/12,</v>
      </c>
      <c r="D2" s="87"/>
      <c r="E2" s="85" t="s">
        <v>1</v>
      </c>
      <c r="F2" s="85" t="str">
        <f>'Stavební rozpočet'!I2</f>
        <v> </v>
      </c>
      <c r="G2" s="73"/>
      <c r="H2" s="85" t="s">
        <v>2</v>
      </c>
      <c r="I2" s="74" t="s">
        <v>3</v>
      </c>
    </row>
    <row r="3" spans="1:9" ht="52.5" customHeight="1" x14ac:dyDescent="0.25">
      <c r="A3" s="82"/>
      <c r="B3" s="61"/>
      <c r="C3" s="88"/>
      <c r="D3" s="88"/>
      <c r="E3" s="61"/>
      <c r="F3" s="61"/>
      <c r="G3" s="61"/>
      <c r="H3" s="61"/>
      <c r="I3" s="75"/>
    </row>
    <row r="4" spans="1:9" x14ac:dyDescent="0.25">
      <c r="A4" s="83" t="s">
        <v>4</v>
      </c>
      <c r="B4" s="61"/>
      <c r="C4" s="60" t="str">
        <f>'Stavební rozpočet'!C4</f>
        <v xml:space="preserve"> </v>
      </c>
      <c r="D4" s="61"/>
      <c r="E4" s="60" t="s">
        <v>5</v>
      </c>
      <c r="F4" s="60" t="str">
        <f>'Stavební rozpočet'!I4</f>
        <v> </v>
      </c>
      <c r="G4" s="61"/>
      <c r="H4" s="60" t="s">
        <v>2</v>
      </c>
      <c r="I4" s="75" t="s">
        <v>3</v>
      </c>
    </row>
    <row r="5" spans="1:9" ht="15" customHeight="1" x14ac:dyDescent="0.25">
      <c r="A5" s="82"/>
      <c r="B5" s="61"/>
      <c r="C5" s="61"/>
      <c r="D5" s="61"/>
      <c r="E5" s="61"/>
      <c r="F5" s="61"/>
      <c r="G5" s="61"/>
      <c r="H5" s="61"/>
      <c r="I5" s="75"/>
    </row>
    <row r="6" spans="1:9" x14ac:dyDescent="0.25">
      <c r="A6" s="83" t="s">
        <v>6</v>
      </c>
      <c r="B6" s="61"/>
      <c r="C6" s="60" t="str">
        <f>'Stavební rozpočet'!C6</f>
        <v>Havířov - Podlesí</v>
      </c>
      <c r="D6" s="61"/>
      <c r="E6" s="60" t="s">
        <v>7</v>
      </c>
      <c r="F6" s="60" t="str">
        <f>'Stavební rozpočet'!I6</f>
        <v> </v>
      </c>
      <c r="G6" s="61"/>
      <c r="H6" s="60" t="s">
        <v>2</v>
      </c>
      <c r="I6" s="75" t="s">
        <v>3</v>
      </c>
    </row>
    <row r="7" spans="1:9" ht="15" customHeight="1" x14ac:dyDescent="0.25">
      <c r="A7" s="82"/>
      <c r="B7" s="61"/>
      <c r="C7" s="61"/>
      <c r="D7" s="61"/>
      <c r="E7" s="61"/>
      <c r="F7" s="61"/>
      <c r="G7" s="61"/>
      <c r="H7" s="61"/>
      <c r="I7" s="75"/>
    </row>
    <row r="8" spans="1:9" x14ac:dyDescent="0.25">
      <c r="A8" s="83" t="s">
        <v>8</v>
      </c>
      <c r="B8" s="61"/>
      <c r="C8" s="60">
        <f>'Stavební rozpočet'!G4</f>
        <v>0</v>
      </c>
      <c r="D8" s="61"/>
      <c r="E8" s="60" t="s">
        <v>9</v>
      </c>
      <c r="F8" s="60" t="str">
        <f>'Stavební rozpočet'!G6</f>
        <v xml:space="preserve"> </v>
      </c>
      <c r="G8" s="61"/>
      <c r="H8" s="61" t="s">
        <v>10</v>
      </c>
      <c r="I8" s="126">
        <v>104</v>
      </c>
    </row>
    <row r="9" spans="1:9" x14ac:dyDescent="0.25">
      <c r="A9" s="82"/>
      <c r="B9" s="61"/>
      <c r="C9" s="61"/>
      <c r="D9" s="61"/>
      <c r="E9" s="61"/>
      <c r="F9" s="61"/>
      <c r="G9" s="61"/>
      <c r="H9" s="61"/>
      <c r="I9" s="75"/>
    </row>
    <row r="10" spans="1:9" x14ac:dyDescent="0.25">
      <c r="A10" s="83" t="s">
        <v>11</v>
      </c>
      <c r="B10" s="61"/>
      <c r="C10" s="60" t="str">
        <f>'Stavební rozpočet'!C8</f>
        <v xml:space="preserve"> </v>
      </c>
      <c r="D10" s="61"/>
      <c r="E10" s="60" t="s">
        <v>12</v>
      </c>
      <c r="F10" s="60" t="str">
        <f>'Stavební rozpočet'!I8</f>
        <v> </v>
      </c>
      <c r="G10" s="61"/>
      <c r="H10" s="61" t="s">
        <v>13</v>
      </c>
      <c r="I10" s="119">
        <f>'Stavební rozpočet'!G8</f>
        <v>0</v>
      </c>
    </row>
    <row r="11" spans="1:9" x14ac:dyDescent="0.25">
      <c r="A11" s="124"/>
      <c r="B11" s="63"/>
      <c r="C11" s="63"/>
      <c r="D11" s="63"/>
      <c r="E11" s="63"/>
      <c r="F11" s="63"/>
      <c r="G11" s="63"/>
      <c r="H11" s="63"/>
      <c r="I11" s="120"/>
    </row>
    <row r="13" spans="1:9" ht="15.75" x14ac:dyDescent="0.25">
      <c r="A13" s="136" t="s">
        <v>57</v>
      </c>
      <c r="B13" s="136"/>
      <c r="C13" s="136"/>
      <c r="D13" s="136"/>
      <c r="E13" s="136"/>
    </row>
    <row r="14" spans="1:9" x14ac:dyDescent="0.25">
      <c r="A14" s="137" t="s">
        <v>58</v>
      </c>
      <c r="B14" s="138"/>
      <c r="C14" s="138"/>
      <c r="D14" s="138"/>
      <c r="E14" s="139"/>
      <c r="F14" s="20" t="s">
        <v>59</v>
      </c>
      <c r="G14" s="20" t="s">
        <v>60</v>
      </c>
      <c r="H14" s="20" t="s">
        <v>61</v>
      </c>
      <c r="I14" s="20" t="s">
        <v>59</v>
      </c>
    </row>
    <row r="15" spans="1:9" x14ac:dyDescent="0.25">
      <c r="A15" s="143" t="s">
        <v>23</v>
      </c>
      <c r="B15" s="144"/>
      <c r="C15" s="144"/>
      <c r="D15" s="144"/>
      <c r="E15" s="145"/>
      <c r="F15" s="21">
        <v>0</v>
      </c>
      <c r="G15" s="22" t="s">
        <v>3</v>
      </c>
      <c r="H15" s="22" t="s">
        <v>3</v>
      </c>
      <c r="I15" s="21">
        <f>F15</f>
        <v>0</v>
      </c>
    </row>
    <row r="16" spans="1:9" x14ac:dyDescent="0.25">
      <c r="A16" s="143" t="s">
        <v>26</v>
      </c>
      <c r="B16" s="144"/>
      <c r="C16" s="144"/>
      <c r="D16" s="144"/>
      <c r="E16" s="145"/>
      <c r="F16" s="21">
        <v>0</v>
      </c>
      <c r="G16" s="22" t="s">
        <v>3</v>
      </c>
      <c r="H16" s="22" t="s">
        <v>3</v>
      </c>
      <c r="I16" s="21">
        <f>F16</f>
        <v>0</v>
      </c>
    </row>
    <row r="17" spans="1:9" x14ac:dyDescent="0.25">
      <c r="A17" s="140" t="s">
        <v>29</v>
      </c>
      <c r="B17" s="141"/>
      <c r="C17" s="141"/>
      <c r="D17" s="141"/>
      <c r="E17" s="142"/>
      <c r="F17" s="23">
        <v>0</v>
      </c>
      <c r="G17" s="24" t="s">
        <v>3</v>
      </c>
      <c r="H17" s="24" t="s">
        <v>3</v>
      </c>
      <c r="I17" s="23">
        <f>F17</f>
        <v>0</v>
      </c>
    </row>
    <row r="18" spans="1:9" x14ac:dyDescent="0.25">
      <c r="A18" s="127" t="s">
        <v>62</v>
      </c>
      <c r="B18" s="128"/>
      <c r="C18" s="128"/>
      <c r="D18" s="128"/>
      <c r="E18" s="129"/>
      <c r="F18" s="25" t="s">
        <v>3</v>
      </c>
      <c r="G18" s="26" t="s">
        <v>3</v>
      </c>
      <c r="H18" s="26" t="s">
        <v>3</v>
      </c>
      <c r="I18" s="27">
        <f>SUM(I15:I17)</f>
        <v>0</v>
      </c>
    </row>
    <row r="20" spans="1:9" x14ac:dyDescent="0.25">
      <c r="A20" s="137" t="s">
        <v>20</v>
      </c>
      <c r="B20" s="138"/>
      <c r="C20" s="138"/>
      <c r="D20" s="138"/>
      <c r="E20" s="139"/>
      <c r="F20" s="20" t="s">
        <v>59</v>
      </c>
      <c r="G20" s="20" t="s">
        <v>60</v>
      </c>
      <c r="H20" s="20" t="s">
        <v>61</v>
      </c>
      <c r="I20" s="20" t="s">
        <v>59</v>
      </c>
    </row>
    <row r="21" spans="1:9" x14ac:dyDescent="0.25">
      <c r="A21" s="143" t="s">
        <v>24</v>
      </c>
      <c r="B21" s="144"/>
      <c r="C21" s="144"/>
      <c r="D21" s="144"/>
      <c r="E21" s="145"/>
      <c r="F21" s="22" t="s">
        <v>3</v>
      </c>
      <c r="G21" s="21">
        <v>3.5</v>
      </c>
      <c r="H21" s="21">
        <f>'Krycí list rozpočtu'!C22</f>
        <v>0</v>
      </c>
      <c r="I21" s="21">
        <f>ROUND((G21/100)*H21,2)</f>
        <v>0</v>
      </c>
    </row>
    <row r="22" spans="1:9" x14ac:dyDescent="0.25">
      <c r="A22" s="143" t="s">
        <v>27</v>
      </c>
      <c r="B22" s="144"/>
      <c r="C22" s="144"/>
      <c r="D22" s="144"/>
      <c r="E22" s="145"/>
      <c r="F22" s="21">
        <v>0</v>
      </c>
      <c r="G22" s="22" t="s">
        <v>3</v>
      </c>
      <c r="H22" s="22" t="s">
        <v>3</v>
      </c>
      <c r="I22" s="21">
        <f>F22</f>
        <v>0</v>
      </c>
    </row>
    <row r="23" spans="1:9" x14ac:dyDescent="0.25">
      <c r="A23" s="143" t="s">
        <v>30</v>
      </c>
      <c r="B23" s="144"/>
      <c r="C23" s="144"/>
      <c r="D23" s="144"/>
      <c r="E23" s="145"/>
      <c r="F23" s="21">
        <v>0</v>
      </c>
      <c r="G23" s="22" t="s">
        <v>3</v>
      </c>
      <c r="H23" s="22" t="s">
        <v>3</v>
      </c>
      <c r="I23" s="21">
        <f>F23</f>
        <v>0</v>
      </c>
    </row>
    <row r="24" spans="1:9" x14ac:dyDescent="0.25">
      <c r="A24" s="143" t="s">
        <v>31</v>
      </c>
      <c r="B24" s="144"/>
      <c r="C24" s="144"/>
      <c r="D24" s="144"/>
      <c r="E24" s="145"/>
      <c r="F24" s="21">
        <v>0</v>
      </c>
      <c r="G24" s="22" t="s">
        <v>3</v>
      </c>
      <c r="H24" s="22" t="s">
        <v>3</v>
      </c>
      <c r="I24" s="21">
        <f>F24</f>
        <v>0</v>
      </c>
    </row>
    <row r="25" spans="1:9" x14ac:dyDescent="0.25">
      <c r="A25" s="143" t="s">
        <v>33</v>
      </c>
      <c r="B25" s="144"/>
      <c r="C25" s="144"/>
      <c r="D25" s="144"/>
      <c r="E25" s="145"/>
      <c r="F25" s="21">
        <v>0</v>
      </c>
      <c r="G25" s="22" t="s">
        <v>3</v>
      </c>
      <c r="H25" s="22" t="s">
        <v>3</v>
      </c>
      <c r="I25" s="21">
        <f>F25</f>
        <v>0</v>
      </c>
    </row>
    <row r="26" spans="1:9" x14ac:dyDescent="0.25">
      <c r="A26" s="140" t="s">
        <v>34</v>
      </c>
      <c r="B26" s="141"/>
      <c r="C26" s="141"/>
      <c r="D26" s="141"/>
      <c r="E26" s="142"/>
      <c r="F26" s="23">
        <v>0</v>
      </c>
      <c r="G26" s="24" t="s">
        <v>3</v>
      </c>
      <c r="H26" s="24" t="s">
        <v>3</v>
      </c>
      <c r="I26" s="23">
        <f>F26</f>
        <v>0</v>
      </c>
    </row>
    <row r="27" spans="1:9" x14ac:dyDescent="0.25">
      <c r="A27" s="127" t="s">
        <v>63</v>
      </c>
      <c r="B27" s="128"/>
      <c r="C27" s="128"/>
      <c r="D27" s="128"/>
      <c r="E27" s="129"/>
      <c r="F27" s="25" t="s">
        <v>3</v>
      </c>
      <c r="G27" s="26" t="s">
        <v>3</v>
      </c>
      <c r="H27" s="26" t="s">
        <v>3</v>
      </c>
      <c r="I27" s="27">
        <f>SUM(I21:I26)</f>
        <v>0</v>
      </c>
    </row>
    <row r="29" spans="1:9" ht="15.75" x14ac:dyDescent="0.25">
      <c r="A29" s="130" t="s">
        <v>64</v>
      </c>
      <c r="B29" s="131"/>
      <c r="C29" s="131"/>
      <c r="D29" s="131"/>
      <c r="E29" s="132"/>
      <c r="F29" s="133">
        <f>I18+I27</f>
        <v>0</v>
      </c>
      <c r="G29" s="134"/>
      <c r="H29" s="134"/>
      <c r="I29" s="135"/>
    </row>
    <row r="33" spans="1:9" ht="15.75" x14ac:dyDescent="0.25">
      <c r="A33" s="136" t="s">
        <v>65</v>
      </c>
      <c r="B33" s="136"/>
      <c r="C33" s="136"/>
      <c r="D33" s="136"/>
      <c r="E33" s="136"/>
    </row>
    <row r="34" spans="1:9" x14ac:dyDescent="0.25">
      <c r="A34" s="137" t="s">
        <v>66</v>
      </c>
      <c r="B34" s="138"/>
      <c r="C34" s="138"/>
      <c r="D34" s="138"/>
      <c r="E34" s="139"/>
      <c r="F34" s="20" t="s">
        <v>59</v>
      </c>
      <c r="G34" s="20" t="s">
        <v>60</v>
      </c>
      <c r="H34" s="20" t="s">
        <v>61</v>
      </c>
      <c r="I34" s="20" t="s">
        <v>59</v>
      </c>
    </row>
    <row r="35" spans="1:9" x14ac:dyDescent="0.25">
      <c r="A35" s="140" t="s">
        <v>3</v>
      </c>
      <c r="B35" s="141"/>
      <c r="C35" s="141"/>
      <c r="D35" s="141"/>
      <c r="E35" s="142"/>
      <c r="F35" s="23">
        <v>0</v>
      </c>
      <c r="G35" s="24" t="s">
        <v>3</v>
      </c>
      <c r="H35" s="24" t="s">
        <v>3</v>
      </c>
      <c r="I35" s="23">
        <f>F35</f>
        <v>0</v>
      </c>
    </row>
    <row r="36" spans="1:9" x14ac:dyDescent="0.25">
      <c r="A36" s="127" t="s">
        <v>67</v>
      </c>
      <c r="B36" s="128"/>
      <c r="C36" s="128"/>
      <c r="D36" s="128"/>
      <c r="E36" s="129"/>
      <c r="F36" s="25" t="s">
        <v>3</v>
      </c>
      <c r="G36" s="26" t="s">
        <v>3</v>
      </c>
      <c r="H36" s="26" t="s">
        <v>3</v>
      </c>
      <c r="I36" s="27">
        <f>SUM(I35:I35)</f>
        <v>0</v>
      </c>
    </row>
  </sheetData>
  <mergeCells count="51">
    <mergeCell ref="A1:I1"/>
    <mergeCell ref="A2:B3"/>
    <mergeCell ref="A4:B5"/>
    <mergeCell ref="A6:B7"/>
    <mergeCell ref="A8:B9"/>
    <mergeCell ref="H2:H3"/>
    <mergeCell ref="H4:H5"/>
    <mergeCell ref="H6:H7"/>
    <mergeCell ref="H8:H9"/>
    <mergeCell ref="I2:I3"/>
    <mergeCell ref="I4:I5"/>
    <mergeCell ref="I6:I7"/>
    <mergeCell ref="I8:I9"/>
    <mergeCell ref="E2:E3"/>
    <mergeCell ref="E4:E5"/>
    <mergeCell ref="E6:E7"/>
    <mergeCell ref="E8:E9"/>
    <mergeCell ref="E10:E11"/>
    <mergeCell ref="F2:G3"/>
    <mergeCell ref="F4:G5"/>
    <mergeCell ref="F6:G7"/>
    <mergeCell ref="F8:G9"/>
    <mergeCell ref="F10:G11"/>
    <mergeCell ref="C2:D3"/>
    <mergeCell ref="C4:D5"/>
    <mergeCell ref="C6:D7"/>
    <mergeCell ref="C8:D9"/>
    <mergeCell ref="C10:D11"/>
    <mergeCell ref="I10:I11"/>
    <mergeCell ref="A13:E13"/>
    <mergeCell ref="A14:E14"/>
    <mergeCell ref="A15:E15"/>
    <mergeCell ref="A16:E16"/>
    <mergeCell ref="H10:H11"/>
    <mergeCell ref="A10:B11"/>
    <mergeCell ref="A17:E17"/>
    <mergeCell ref="A18:E18"/>
    <mergeCell ref="A20:E20"/>
    <mergeCell ref="A21:E21"/>
    <mergeCell ref="A22:E22"/>
    <mergeCell ref="A23:E23"/>
    <mergeCell ref="A24:E24"/>
    <mergeCell ref="A25:E25"/>
    <mergeCell ref="A26:E26"/>
    <mergeCell ref="A27:E27"/>
    <mergeCell ref="A36:E36"/>
    <mergeCell ref="A29:E29"/>
    <mergeCell ref="F29:I29"/>
    <mergeCell ref="A33:E33"/>
    <mergeCell ref="A34:E34"/>
    <mergeCell ref="A35:E35"/>
  </mergeCells>
  <pageMargins left="0.393999993801117" right="0.393999993801117" top="0.59100002050399802" bottom="0.59100002050399802" header="0" footer="0"/>
  <pageSetup fitToHeight="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Z137"/>
  <sheetViews>
    <sheetView tabSelected="1" workbookViewId="0">
      <pane ySplit="11" topLeftCell="A23" activePane="bottomLeft" state="frozen"/>
      <selection pane="bottomLeft" activeCell="N1" sqref="N1"/>
    </sheetView>
  </sheetViews>
  <sheetFormatPr defaultColWidth="12.140625" defaultRowHeight="15" customHeight="1" x14ac:dyDescent="0.25"/>
  <cols>
    <col min="1" max="1" width="4" customWidth="1"/>
    <col min="2" max="2" width="17.85546875" customWidth="1"/>
    <col min="3" max="3" width="42.85546875" customWidth="1"/>
    <col min="4" max="4" width="35.7109375" customWidth="1"/>
    <col min="5" max="5" width="9.42578125" customWidth="1"/>
    <col min="6" max="6" width="12.85546875" customWidth="1"/>
    <col min="7" max="7" width="12" customWidth="1"/>
    <col min="8" max="10" width="15.7109375" customWidth="1"/>
    <col min="11" max="11" width="17" customWidth="1"/>
    <col min="25" max="75" width="12.140625" hidden="1"/>
    <col min="76" max="76" width="78.5703125" hidden="1" customWidth="1"/>
    <col min="77" max="78" width="12.140625" hidden="1"/>
  </cols>
  <sheetData>
    <row r="1" spans="1:76" ht="54.75" customHeight="1" x14ac:dyDescent="0.25">
      <c r="A1" s="146" t="s">
        <v>482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AS1" s="28">
        <f>SUM(AJ1:AJ2)</f>
        <v>0</v>
      </c>
      <c r="AT1" s="28">
        <f>SUM(AK1:AK2)</f>
        <v>0</v>
      </c>
      <c r="AU1" s="28">
        <f>SUM(AL1:AL2)</f>
        <v>0</v>
      </c>
    </row>
    <row r="2" spans="1:76" x14ac:dyDescent="0.25">
      <c r="A2" s="81" t="s">
        <v>0</v>
      </c>
      <c r="B2" s="73"/>
      <c r="C2" s="86" t="s">
        <v>68</v>
      </c>
      <c r="D2" s="87"/>
      <c r="E2" s="73" t="s">
        <v>69</v>
      </c>
      <c r="F2" s="73"/>
      <c r="G2" s="73" t="s">
        <v>70</v>
      </c>
      <c r="H2" s="85" t="s">
        <v>1</v>
      </c>
      <c r="I2" s="73" t="s">
        <v>71</v>
      </c>
      <c r="J2" s="73"/>
      <c r="K2" s="74"/>
    </row>
    <row r="3" spans="1:76" x14ac:dyDescent="0.25">
      <c r="A3" s="82"/>
      <c r="B3" s="61"/>
      <c r="C3" s="88"/>
      <c r="D3" s="88"/>
      <c r="E3" s="61"/>
      <c r="F3" s="61"/>
      <c r="G3" s="61"/>
      <c r="H3" s="61"/>
      <c r="I3" s="61"/>
      <c r="J3" s="61"/>
      <c r="K3" s="75"/>
    </row>
    <row r="4" spans="1:76" x14ac:dyDescent="0.25">
      <c r="A4" s="83" t="s">
        <v>4</v>
      </c>
      <c r="B4" s="61"/>
      <c r="C4" s="60" t="s">
        <v>70</v>
      </c>
      <c r="D4" s="61"/>
      <c r="E4" s="61" t="s">
        <v>8</v>
      </c>
      <c r="F4" s="61"/>
      <c r="G4" s="61"/>
      <c r="H4" s="60" t="s">
        <v>5</v>
      </c>
      <c r="I4" s="61" t="s">
        <v>71</v>
      </c>
      <c r="J4" s="61"/>
      <c r="K4" s="75"/>
    </row>
    <row r="5" spans="1:76" x14ac:dyDescent="0.25">
      <c r="A5" s="82"/>
      <c r="B5" s="61"/>
      <c r="C5" s="61"/>
      <c r="D5" s="61"/>
      <c r="E5" s="61"/>
      <c r="F5" s="61"/>
      <c r="G5" s="61"/>
      <c r="H5" s="61"/>
      <c r="I5" s="61"/>
      <c r="J5" s="61"/>
      <c r="K5" s="75"/>
    </row>
    <row r="6" spans="1:76" x14ac:dyDescent="0.25">
      <c r="A6" s="83" t="s">
        <v>6</v>
      </c>
      <c r="B6" s="61"/>
      <c r="C6" s="60" t="s">
        <v>72</v>
      </c>
      <c r="D6" s="61"/>
      <c r="E6" s="61" t="s">
        <v>9</v>
      </c>
      <c r="F6" s="61"/>
      <c r="G6" s="61" t="s">
        <v>70</v>
      </c>
      <c r="H6" s="60" t="s">
        <v>7</v>
      </c>
      <c r="I6" s="61" t="s">
        <v>71</v>
      </c>
      <c r="J6" s="61"/>
      <c r="K6" s="75"/>
    </row>
    <row r="7" spans="1:76" x14ac:dyDescent="0.25">
      <c r="A7" s="82"/>
      <c r="B7" s="61"/>
      <c r="C7" s="61"/>
      <c r="D7" s="61"/>
      <c r="E7" s="61"/>
      <c r="F7" s="61"/>
      <c r="G7" s="61"/>
      <c r="H7" s="61"/>
      <c r="I7" s="61"/>
      <c r="J7" s="61"/>
      <c r="K7" s="75"/>
    </row>
    <row r="8" spans="1:76" x14ac:dyDescent="0.25">
      <c r="A8" s="83" t="s">
        <v>11</v>
      </c>
      <c r="B8" s="61"/>
      <c r="C8" s="60" t="s">
        <v>70</v>
      </c>
      <c r="D8" s="61"/>
      <c r="E8" s="61" t="s">
        <v>73</v>
      </c>
      <c r="F8" s="61"/>
      <c r="G8" s="61"/>
      <c r="H8" s="60" t="s">
        <v>12</v>
      </c>
      <c r="I8" s="61" t="s">
        <v>71</v>
      </c>
      <c r="J8" s="61"/>
      <c r="K8" s="75"/>
    </row>
    <row r="9" spans="1:76" x14ac:dyDescent="0.25">
      <c r="A9" s="84"/>
      <c r="B9" s="76"/>
      <c r="C9" s="76"/>
      <c r="D9" s="76"/>
      <c r="E9" s="76"/>
      <c r="F9" s="76"/>
      <c r="G9" s="76"/>
      <c r="H9" s="76"/>
      <c r="I9" s="76"/>
      <c r="J9" s="76"/>
      <c r="K9" s="77"/>
    </row>
    <row r="10" spans="1:76" x14ac:dyDescent="0.25">
      <c r="A10" s="29" t="s">
        <v>74</v>
      </c>
      <c r="B10" s="30" t="s">
        <v>75</v>
      </c>
      <c r="C10" s="78" t="s">
        <v>76</v>
      </c>
      <c r="D10" s="79"/>
      <c r="E10" s="30" t="s">
        <v>77</v>
      </c>
      <c r="F10" s="31" t="s">
        <v>78</v>
      </c>
      <c r="G10" s="32" t="s">
        <v>79</v>
      </c>
      <c r="H10" s="68" t="s">
        <v>80</v>
      </c>
      <c r="I10" s="69"/>
      <c r="J10" s="70"/>
      <c r="K10" s="33" t="s">
        <v>81</v>
      </c>
      <c r="BK10" s="34" t="s">
        <v>82</v>
      </c>
      <c r="BL10" s="35" t="s">
        <v>83</v>
      </c>
      <c r="BW10" s="35" t="s">
        <v>84</v>
      </c>
    </row>
    <row r="11" spans="1:76" x14ac:dyDescent="0.25">
      <c r="A11" s="36" t="s">
        <v>70</v>
      </c>
      <c r="B11" s="37" t="s">
        <v>70</v>
      </c>
      <c r="C11" s="66" t="s">
        <v>85</v>
      </c>
      <c r="D11" s="67"/>
      <c r="E11" s="37" t="s">
        <v>70</v>
      </c>
      <c r="F11" s="37" t="s">
        <v>70</v>
      </c>
      <c r="G11" s="38" t="s">
        <v>86</v>
      </c>
      <c r="H11" s="39" t="s">
        <v>87</v>
      </c>
      <c r="I11" s="40" t="s">
        <v>25</v>
      </c>
      <c r="J11" s="41" t="s">
        <v>88</v>
      </c>
      <c r="K11" s="42" t="s">
        <v>89</v>
      </c>
      <c r="Z11" s="34" t="s">
        <v>90</v>
      </c>
      <c r="AA11" s="34" t="s">
        <v>91</v>
      </c>
      <c r="AB11" s="34" t="s">
        <v>92</v>
      </c>
      <c r="AC11" s="34" t="s">
        <v>93</v>
      </c>
      <c r="AD11" s="34" t="s">
        <v>94</v>
      </c>
      <c r="AE11" s="34" t="s">
        <v>95</v>
      </c>
      <c r="AF11" s="34" t="s">
        <v>96</v>
      </c>
      <c r="AG11" s="34" t="s">
        <v>97</v>
      </c>
      <c r="AH11" s="34" t="s">
        <v>98</v>
      </c>
      <c r="BH11" s="34" t="s">
        <v>99</v>
      </c>
      <c r="BI11" s="34" t="s">
        <v>100</v>
      </c>
      <c r="BJ11" s="34" t="s">
        <v>101</v>
      </c>
    </row>
    <row r="12" spans="1:76" x14ac:dyDescent="0.25">
      <c r="A12" s="43" t="s">
        <v>3</v>
      </c>
      <c r="B12" s="44" t="s">
        <v>102</v>
      </c>
      <c r="C12" s="71" t="s">
        <v>103</v>
      </c>
      <c r="D12" s="72"/>
      <c r="E12" s="45" t="s">
        <v>70</v>
      </c>
      <c r="F12" s="45" t="s">
        <v>70</v>
      </c>
      <c r="G12" s="45" t="s">
        <v>70</v>
      </c>
      <c r="H12" s="46">
        <f>ROUND(SUM(H13:H15),2)</f>
        <v>0</v>
      </c>
      <c r="I12" s="46">
        <f>ROUND(SUM(I13:I15),2)</f>
        <v>0</v>
      </c>
      <c r="J12" s="46">
        <f>ROUND(SUM(J13:J15),2)</f>
        <v>0</v>
      </c>
      <c r="K12" s="47" t="s">
        <v>3</v>
      </c>
      <c r="AI12" s="34" t="s">
        <v>3</v>
      </c>
      <c r="AS12" s="28">
        <f>SUM(AJ13:AJ15)</f>
        <v>0</v>
      </c>
      <c r="AT12" s="28">
        <f>SUM(AK13:AK15)</f>
        <v>0</v>
      </c>
      <c r="AU12" s="28">
        <f>SUM(AL13:AL15)</f>
        <v>0</v>
      </c>
    </row>
    <row r="13" spans="1:76" x14ac:dyDescent="0.25">
      <c r="A13" s="1" t="s">
        <v>104</v>
      </c>
      <c r="B13" s="2" t="s">
        <v>105</v>
      </c>
      <c r="C13" s="60" t="s">
        <v>106</v>
      </c>
      <c r="D13" s="61"/>
      <c r="E13" s="2" t="s">
        <v>107</v>
      </c>
      <c r="F13" s="48">
        <v>8.17</v>
      </c>
      <c r="G13" s="48">
        <v>0</v>
      </c>
      <c r="H13" s="48">
        <f>ROUND(F13*AO13,2)</f>
        <v>0</v>
      </c>
      <c r="I13" s="48">
        <f>ROUND(F13*AP13,2)</f>
        <v>0</v>
      </c>
      <c r="J13" s="48">
        <f>ROUND(F13*G13,2)</f>
        <v>0</v>
      </c>
      <c r="K13" s="49" t="s">
        <v>108</v>
      </c>
      <c r="Z13" s="48">
        <f>ROUND(IF(AQ13="5",BJ13,0),2)</f>
        <v>0</v>
      </c>
      <c r="AB13" s="48">
        <f>ROUND(IF(AQ13="1",BH13,0),2)</f>
        <v>0</v>
      </c>
      <c r="AC13" s="48">
        <f>ROUND(IF(AQ13="1",BI13,0),2)</f>
        <v>0</v>
      </c>
      <c r="AD13" s="48">
        <f>ROUND(IF(AQ13="7",BH13,0),2)</f>
        <v>0</v>
      </c>
      <c r="AE13" s="48">
        <f>ROUND(IF(AQ13="7",BI13,0),2)</f>
        <v>0</v>
      </c>
      <c r="AF13" s="48">
        <f>ROUND(IF(AQ13="2",BH13,0),2)</f>
        <v>0</v>
      </c>
      <c r="AG13" s="48">
        <f>ROUND(IF(AQ13="2",BI13,0),2)</f>
        <v>0</v>
      </c>
      <c r="AH13" s="48">
        <f>ROUND(IF(AQ13="0",BJ13,0),2)</f>
        <v>0</v>
      </c>
      <c r="AI13" s="34" t="s">
        <v>3</v>
      </c>
      <c r="AJ13" s="48">
        <f>IF(AN13=0,J13,0)</f>
        <v>0</v>
      </c>
      <c r="AK13" s="48">
        <f>IF(AN13=12,J13,0)</f>
        <v>0</v>
      </c>
      <c r="AL13" s="48">
        <f>IF(AN13=21,J13,0)</f>
        <v>0</v>
      </c>
      <c r="AN13" s="48">
        <v>21</v>
      </c>
      <c r="AO13" s="48">
        <f>G13*0</f>
        <v>0</v>
      </c>
      <c r="AP13" s="48">
        <f>G13*(1-0)</f>
        <v>0</v>
      </c>
      <c r="AQ13" s="50" t="s">
        <v>104</v>
      </c>
      <c r="AV13" s="48">
        <f>ROUND(AW13+AX13,2)</f>
        <v>0</v>
      </c>
      <c r="AW13" s="48">
        <f>ROUND(F13*AO13,2)</f>
        <v>0</v>
      </c>
      <c r="AX13" s="48">
        <f>ROUND(F13*AP13,2)</f>
        <v>0</v>
      </c>
      <c r="AY13" s="50" t="s">
        <v>109</v>
      </c>
      <c r="AZ13" s="50" t="s">
        <v>110</v>
      </c>
      <c r="BA13" s="34" t="s">
        <v>111</v>
      </c>
      <c r="BC13" s="48">
        <f>AW13+AX13</f>
        <v>0</v>
      </c>
      <c r="BD13" s="48">
        <f>G13/(100-BE13)*100</f>
        <v>0</v>
      </c>
      <c r="BE13" s="48">
        <v>0</v>
      </c>
      <c r="BF13" s="48">
        <f>13</f>
        <v>13</v>
      </c>
      <c r="BH13" s="48">
        <f>F13*AO13</f>
        <v>0</v>
      </c>
      <c r="BI13" s="48">
        <f>F13*AP13</f>
        <v>0</v>
      </c>
      <c r="BJ13" s="48">
        <f>F13*G13</f>
        <v>0</v>
      </c>
      <c r="BK13" s="50" t="s">
        <v>112</v>
      </c>
      <c r="BL13" s="48">
        <v>34</v>
      </c>
      <c r="BW13" s="48">
        <v>21</v>
      </c>
      <c r="BX13" s="3" t="s">
        <v>106</v>
      </c>
    </row>
    <row r="14" spans="1:76" x14ac:dyDescent="0.25">
      <c r="A14" s="1" t="s">
        <v>113</v>
      </c>
      <c r="B14" s="2" t="s">
        <v>114</v>
      </c>
      <c r="C14" s="60" t="s">
        <v>115</v>
      </c>
      <c r="D14" s="61"/>
      <c r="E14" s="2" t="s">
        <v>107</v>
      </c>
      <c r="F14" s="48">
        <v>8.17</v>
      </c>
      <c r="G14" s="48">
        <v>0</v>
      </c>
      <c r="H14" s="48">
        <f>ROUND(F14*AO14,2)</f>
        <v>0</v>
      </c>
      <c r="I14" s="48">
        <f>ROUND(F14*AP14,2)</f>
        <v>0</v>
      </c>
      <c r="J14" s="48">
        <f>ROUND(F14*G14,2)</f>
        <v>0</v>
      </c>
      <c r="K14" s="49" t="s">
        <v>108</v>
      </c>
      <c r="Z14" s="48">
        <f>ROUND(IF(AQ14="5",BJ14,0),2)</f>
        <v>0</v>
      </c>
      <c r="AB14" s="48">
        <f>ROUND(IF(AQ14="1",BH14,0),2)</f>
        <v>0</v>
      </c>
      <c r="AC14" s="48">
        <f>ROUND(IF(AQ14="1",BI14,0),2)</f>
        <v>0</v>
      </c>
      <c r="AD14" s="48">
        <f>ROUND(IF(AQ14="7",BH14,0),2)</f>
        <v>0</v>
      </c>
      <c r="AE14" s="48">
        <f>ROUND(IF(AQ14="7",BI14,0),2)</f>
        <v>0</v>
      </c>
      <c r="AF14" s="48">
        <f>ROUND(IF(AQ14="2",BH14,0),2)</f>
        <v>0</v>
      </c>
      <c r="AG14" s="48">
        <f>ROUND(IF(AQ14="2",BI14,0),2)</f>
        <v>0</v>
      </c>
      <c r="AH14" s="48">
        <f>ROUND(IF(AQ14="0",BJ14,0),2)</f>
        <v>0</v>
      </c>
      <c r="AI14" s="34" t="s">
        <v>3</v>
      </c>
      <c r="AJ14" s="48">
        <f>IF(AN14=0,J14,0)</f>
        <v>0</v>
      </c>
      <c r="AK14" s="48">
        <f>IF(AN14=12,J14,0)</f>
        <v>0</v>
      </c>
      <c r="AL14" s="48">
        <f>IF(AN14=21,J14,0)</f>
        <v>0</v>
      </c>
      <c r="AN14" s="48">
        <v>21</v>
      </c>
      <c r="AO14" s="48">
        <f>G14*1</f>
        <v>0</v>
      </c>
      <c r="AP14" s="48">
        <f>G14*(1-1)</f>
        <v>0</v>
      </c>
      <c r="AQ14" s="50" t="s">
        <v>104</v>
      </c>
      <c r="AV14" s="48">
        <f>ROUND(AW14+AX14,2)</f>
        <v>0</v>
      </c>
      <c r="AW14" s="48">
        <f>ROUND(F14*AO14,2)</f>
        <v>0</v>
      </c>
      <c r="AX14" s="48">
        <f>ROUND(F14*AP14,2)</f>
        <v>0</v>
      </c>
      <c r="AY14" s="50" t="s">
        <v>109</v>
      </c>
      <c r="AZ14" s="50" t="s">
        <v>110</v>
      </c>
      <c r="BA14" s="34" t="s">
        <v>111</v>
      </c>
      <c r="BC14" s="48">
        <f>AW14+AX14</f>
        <v>0</v>
      </c>
      <c r="BD14" s="48">
        <f>G14/(100-BE14)*100</f>
        <v>0</v>
      </c>
      <c r="BE14" s="48">
        <v>0</v>
      </c>
      <c r="BF14" s="48">
        <f>14</f>
        <v>14</v>
      </c>
      <c r="BH14" s="48">
        <f>F14*AO14</f>
        <v>0</v>
      </c>
      <c r="BI14" s="48">
        <f>F14*AP14</f>
        <v>0</v>
      </c>
      <c r="BJ14" s="48">
        <f>F14*G14</f>
        <v>0</v>
      </c>
      <c r="BK14" s="50" t="s">
        <v>116</v>
      </c>
      <c r="BL14" s="48">
        <v>34</v>
      </c>
      <c r="BW14" s="48">
        <v>21</v>
      </c>
      <c r="BX14" s="3" t="s">
        <v>115</v>
      </c>
    </row>
    <row r="15" spans="1:76" ht="25.5" x14ac:dyDescent="0.25">
      <c r="A15" s="1" t="s">
        <v>117</v>
      </c>
      <c r="B15" s="2" t="s">
        <v>118</v>
      </c>
      <c r="C15" s="60" t="s">
        <v>119</v>
      </c>
      <c r="D15" s="61"/>
      <c r="E15" s="2" t="s">
        <v>107</v>
      </c>
      <c r="F15" s="48">
        <v>10</v>
      </c>
      <c r="G15" s="48">
        <v>0</v>
      </c>
      <c r="H15" s="48">
        <f>ROUND(F15*AO15,2)</f>
        <v>0</v>
      </c>
      <c r="I15" s="48">
        <f>ROUND(F15*AP15,2)</f>
        <v>0</v>
      </c>
      <c r="J15" s="48">
        <f>ROUND(F15*G15,2)</f>
        <v>0</v>
      </c>
      <c r="K15" s="49" t="s">
        <v>108</v>
      </c>
      <c r="Z15" s="48">
        <f>ROUND(IF(AQ15="5",BJ15,0),2)</f>
        <v>0</v>
      </c>
      <c r="AB15" s="48">
        <f>ROUND(IF(AQ15="1",BH15,0),2)</f>
        <v>0</v>
      </c>
      <c r="AC15" s="48">
        <f>ROUND(IF(AQ15="1",BI15,0),2)</f>
        <v>0</v>
      </c>
      <c r="AD15" s="48">
        <f>ROUND(IF(AQ15="7",BH15,0),2)</f>
        <v>0</v>
      </c>
      <c r="AE15" s="48">
        <f>ROUND(IF(AQ15="7",BI15,0),2)</f>
        <v>0</v>
      </c>
      <c r="AF15" s="48">
        <f>ROUND(IF(AQ15="2",BH15,0),2)</f>
        <v>0</v>
      </c>
      <c r="AG15" s="48">
        <f>ROUND(IF(AQ15="2",BI15,0),2)</f>
        <v>0</v>
      </c>
      <c r="AH15" s="48">
        <f>ROUND(IF(AQ15="0",BJ15,0),2)</f>
        <v>0</v>
      </c>
      <c r="AI15" s="34" t="s">
        <v>3</v>
      </c>
      <c r="AJ15" s="48">
        <f>IF(AN15=0,J15,0)</f>
        <v>0</v>
      </c>
      <c r="AK15" s="48">
        <f>IF(AN15=12,J15,0)</f>
        <v>0</v>
      </c>
      <c r="AL15" s="48">
        <f>IF(AN15=21,J15,0)</f>
        <v>0</v>
      </c>
      <c r="AN15" s="48">
        <v>21</v>
      </c>
      <c r="AO15" s="48">
        <f>G15*0.481337897</f>
        <v>0</v>
      </c>
      <c r="AP15" s="48">
        <f>G15*(1-0.481337897)</f>
        <v>0</v>
      </c>
      <c r="AQ15" s="50" t="s">
        <v>104</v>
      </c>
      <c r="AV15" s="48">
        <f>ROUND(AW15+AX15,2)</f>
        <v>0</v>
      </c>
      <c r="AW15" s="48">
        <f>ROUND(F15*AO15,2)</f>
        <v>0</v>
      </c>
      <c r="AX15" s="48">
        <f>ROUND(F15*AP15,2)</f>
        <v>0</v>
      </c>
      <c r="AY15" s="50" t="s">
        <v>109</v>
      </c>
      <c r="AZ15" s="50" t="s">
        <v>110</v>
      </c>
      <c r="BA15" s="34" t="s">
        <v>111</v>
      </c>
      <c r="BC15" s="48">
        <f>AW15+AX15</f>
        <v>0</v>
      </c>
      <c r="BD15" s="48">
        <f>G15/(100-BE15)*100</f>
        <v>0</v>
      </c>
      <c r="BE15" s="48">
        <v>0</v>
      </c>
      <c r="BF15" s="48">
        <f>15</f>
        <v>15</v>
      </c>
      <c r="BH15" s="48">
        <f>F15*AO15</f>
        <v>0</v>
      </c>
      <c r="BI15" s="48">
        <f>F15*AP15</f>
        <v>0</v>
      </c>
      <c r="BJ15" s="48">
        <f>F15*G15</f>
        <v>0</v>
      </c>
      <c r="BK15" s="50" t="s">
        <v>112</v>
      </c>
      <c r="BL15" s="48">
        <v>34</v>
      </c>
      <c r="BW15" s="48">
        <v>21</v>
      </c>
      <c r="BX15" s="3" t="s">
        <v>119</v>
      </c>
    </row>
    <row r="16" spans="1:76" x14ac:dyDescent="0.25">
      <c r="A16" s="51" t="s">
        <v>3</v>
      </c>
      <c r="B16" s="52" t="s">
        <v>120</v>
      </c>
      <c r="C16" s="64" t="s">
        <v>121</v>
      </c>
      <c r="D16" s="65"/>
      <c r="E16" s="53" t="s">
        <v>70</v>
      </c>
      <c r="F16" s="53" t="s">
        <v>70</v>
      </c>
      <c r="G16" s="53" t="s">
        <v>70</v>
      </c>
      <c r="H16" s="28">
        <f>ROUND(SUM(H17:H17),2)</f>
        <v>0</v>
      </c>
      <c r="I16" s="28">
        <f>ROUND(SUM(I17:I17),2)</f>
        <v>0</v>
      </c>
      <c r="J16" s="28">
        <f>ROUND(SUM(J17:J17),2)</f>
        <v>0</v>
      </c>
      <c r="K16" s="54" t="s">
        <v>3</v>
      </c>
      <c r="AI16" s="34" t="s">
        <v>3</v>
      </c>
      <c r="AS16" s="28">
        <f>SUM(AJ17:AJ17)</f>
        <v>0</v>
      </c>
      <c r="AT16" s="28">
        <f>SUM(AK17:AK17)</f>
        <v>0</v>
      </c>
      <c r="AU16" s="28">
        <f>SUM(AL17:AL17)</f>
        <v>0</v>
      </c>
    </row>
    <row r="17" spans="1:76" x14ac:dyDescent="0.25">
      <c r="A17" s="1" t="s">
        <v>122</v>
      </c>
      <c r="B17" s="2" t="s">
        <v>123</v>
      </c>
      <c r="C17" s="60" t="s">
        <v>124</v>
      </c>
      <c r="D17" s="61"/>
      <c r="E17" s="2" t="s">
        <v>107</v>
      </c>
      <c r="F17" s="48">
        <v>93.24</v>
      </c>
      <c r="G17" s="48">
        <v>0</v>
      </c>
      <c r="H17" s="48">
        <f>ROUND(F17*AO17,2)</f>
        <v>0</v>
      </c>
      <c r="I17" s="48">
        <f>ROUND(F17*AP17,2)</f>
        <v>0</v>
      </c>
      <c r="J17" s="48">
        <f>ROUND(F17*G17,2)</f>
        <v>0</v>
      </c>
      <c r="K17" s="49" t="s">
        <v>108</v>
      </c>
      <c r="Z17" s="48">
        <f>ROUND(IF(AQ17="5",BJ17,0),2)</f>
        <v>0</v>
      </c>
      <c r="AB17" s="48">
        <f>ROUND(IF(AQ17="1",BH17,0),2)</f>
        <v>0</v>
      </c>
      <c r="AC17" s="48">
        <f>ROUND(IF(AQ17="1",BI17,0),2)</f>
        <v>0</v>
      </c>
      <c r="AD17" s="48">
        <f>ROUND(IF(AQ17="7",BH17,0),2)</f>
        <v>0</v>
      </c>
      <c r="AE17" s="48">
        <f>ROUND(IF(AQ17="7",BI17,0),2)</f>
        <v>0</v>
      </c>
      <c r="AF17" s="48">
        <f>ROUND(IF(AQ17="2",BH17,0),2)</f>
        <v>0</v>
      </c>
      <c r="AG17" s="48">
        <f>ROUND(IF(AQ17="2",BI17,0),2)</f>
        <v>0</v>
      </c>
      <c r="AH17" s="48">
        <f>ROUND(IF(AQ17="0",BJ17,0),2)</f>
        <v>0</v>
      </c>
      <c r="AI17" s="34" t="s">
        <v>3</v>
      </c>
      <c r="AJ17" s="48">
        <f>IF(AN17=0,J17,0)</f>
        <v>0</v>
      </c>
      <c r="AK17" s="48">
        <f>IF(AN17=12,J17,0)</f>
        <v>0</v>
      </c>
      <c r="AL17" s="48">
        <f>IF(AN17=21,J17,0)</f>
        <v>0</v>
      </c>
      <c r="AN17" s="48">
        <v>21</v>
      </c>
      <c r="AO17" s="48">
        <f>G17*0.294178801</f>
        <v>0</v>
      </c>
      <c r="AP17" s="48">
        <f>G17*(1-0.294178801)</f>
        <v>0</v>
      </c>
      <c r="AQ17" s="50" t="s">
        <v>104</v>
      </c>
      <c r="AV17" s="48">
        <f>ROUND(AW17+AX17,2)</f>
        <v>0</v>
      </c>
      <c r="AW17" s="48">
        <f>ROUND(F17*AO17,2)</f>
        <v>0</v>
      </c>
      <c r="AX17" s="48">
        <f>ROUND(F17*AP17,2)</f>
        <v>0</v>
      </c>
      <c r="AY17" s="50" t="s">
        <v>125</v>
      </c>
      <c r="AZ17" s="50" t="s">
        <v>126</v>
      </c>
      <c r="BA17" s="34" t="s">
        <v>111</v>
      </c>
      <c r="BC17" s="48">
        <f>AW17+AX17</f>
        <v>0</v>
      </c>
      <c r="BD17" s="48">
        <f>G17/(100-BE17)*100</f>
        <v>0</v>
      </c>
      <c r="BE17" s="48">
        <v>0</v>
      </c>
      <c r="BF17" s="48">
        <f>17</f>
        <v>17</v>
      </c>
      <c r="BH17" s="48">
        <f>F17*AO17</f>
        <v>0</v>
      </c>
      <c r="BI17" s="48">
        <f>F17*AP17</f>
        <v>0</v>
      </c>
      <c r="BJ17" s="48">
        <f>F17*G17</f>
        <v>0</v>
      </c>
      <c r="BK17" s="50" t="s">
        <v>112</v>
      </c>
      <c r="BL17" s="48">
        <v>61</v>
      </c>
      <c r="BW17" s="48">
        <v>21</v>
      </c>
      <c r="BX17" s="3" t="s">
        <v>124</v>
      </c>
    </row>
    <row r="18" spans="1:76" x14ac:dyDescent="0.25">
      <c r="A18" s="51" t="s">
        <v>3</v>
      </c>
      <c r="B18" s="52" t="s">
        <v>127</v>
      </c>
      <c r="C18" s="64" t="s">
        <v>128</v>
      </c>
      <c r="D18" s="65"/>
      <c r="E18" s="53" t="s">
        <v>70</v>
      </c>
      <c r="F18" s="53" t="s">
        <v>70</v>
      </c>
      <c r="G18" s="53" t="s">
        <v>70</v>
      </c>
      <c r="H18" s="28">
        <f>ROUND(SUM(H19:H20),2)</f>
        <v>0</v>
      </c>
      <c r="I18" s="28">
        <f>ROUND(SUM(I19:I20),2)</f>
        <v>0</v>
      </c>
      <c r="J18" s="28">
        <f>ROUND(SUM(J19:J20),2)</f>
        <v>0</v>
      </c>
      <c r="K18" s="54" t="s">
        <v>3</v>
      </c>
      <c r="AI18" s="34" t="s">
        <v>3</v>
      </c>
      <c r="AS18" s="28">
        <f>SUM(AJ19:AJ20)</f>
        <v>0</v>
      </c>
      <c r="AT18" s="28">
        <f>SUM(AK19:AK20)</f>
        <v>0</v>
      </c>
      <c r="AU18" s="28">
        <f>SUM(AL19:AL20)</f>
        <v>0</v>
      </c>
    </row>
    <row r="19" spans="1:76" x14ac:dyDescent="0.25">
      <c r="A19" s="1" t="s">
        <v>129</v>
      </c>
      <c r="B19" s="2" t="s">
        <v>130</v>
      </c>
      <c r="C19" s="60" t="s">
        <v>131</v>
      </c>
      <c r="D19" s="61"/>
      <c r="E19" s="2" t="s">
        <v>107</v>
      </c>
      <c r="F19" s="48">
        <v>1.3</v>
      </c>
      <c r="G19" s="48">
        <v>0</v>
      </c>
      <c r="H19" s="48">
        <f>ROUND(F19*AO19,2)</f>
        <v>0</v>
      </c>
      <c r="I19" s="48">
        <f>ROUND(F19*AP19,2)</f>
        <v>0</v>
      </c>
      <c r="J19" s="48">
        <f>ROUND(F19*G19,2)</f>
        <v>0</v>
      </c>
      <c r="K19" s="49" t="s">
        <v>108</v>
      </c>
      <c r="Z19" s="48">
        <f>ROUND(IF(AQ19="5",BJ19,0),2)</f>
        <v>0</v>
      </c>
      <c r="AB19" s="48">
        <f>ROUND(IF(AQ19="1",BH19,0),2)</f>
        <v>0</v>
      </c>
      <c r="AC19" s="48">
        <f>ROUND(IF(AQ19="1",BI19,0),2)</f>
        <v>0</v>
      </c>
      <c r="AD19" s="48">
        <f>ROUND(IF(AQ19="7",BH19,0),2)</f>
        <v>0</v>
      </c>
      <c r="AE19" s="48">
        <f>ROUND(IF(AQ19="7",BI19,0),2)</f>
        <v>0</v>
      </c>
      <c r="AF19" s="48">
        <f>ROUND(IF(AQ19="2",BH19,0),2)</f>
        <v>0</v>
      </c>
      <c r="AG19" s="48">
        <f>ROUND(IF(AQ19="2",BI19,0),2)</f>
        <v>0</v>
      </c>
      <c r="AH19" s="48">
        <f>ROUND(IF(AQ19="0",BJ19,0),2)</f>
        <v>0</v>
      </c>
      <c r="AI19" s="34" t="s">
        <v>3</v>
      </c>
      <c r="AJ19" s="48">
        <f>IF(AN19=0,J19,0)</f>
        <v>0</v>
      </c>
      <c r="AK19" s="48">
        <f>IF(AN19=12,J19,0)</f>
        <v>0</v>
      </c>
      <c r="AL19" s="48">
        <f>IF(AN19=21,J19,0)</f>
        <v>0</v>
      </c>
      <c r="AN19" s="48">
        <v>21</v>
      </c>
      <c r="AO19" s="48">
        <f>G19*0</f>
        <v>0</v>
      </c>
      <c r="AP19" s="48">
        <f>G19*(1-0)</f>
        <v>0</v>
      </c>
      <c r="AQ19" s="50" t="s">
        <v>104</v>
      </c>
      <c r="AV19" s="48">
        <f>ROUND(AW19+AX19,2)</f>
        <v>0</v>
      </c>
      <c r="AW19" s="48">
        <f>ROUND(F19*AO19,2)</f>
        <v>0</v>
      </c>
      <c r="AX19" s="48">
        <f>ROUND(F19*AP19,2)</f>
        <v>0</v>
      </c>
      <c r="AY19" s="50" t="s">
        <v>132</v>
      </c>
      <c r="AZ19" s="50" t="s">
        <v>126</v>
      </c>
      <c r="BA19" s="34" t="s">
        <v>111</v>
      </c>
      <c r="BC19" s="48">
        <f>AW19+AX19</f>
        <v>0</v>
      </c>
      <c r="BD19" s="48">
        <f>G19/(100-BE19)*100</f>
        <v>0</v>
      </c>
      <c r="BE19" s="48">
        <v>0</v>
      </c>
      <c r="BF19" s="48">
        <f>19</f>
        <v>19</v>
      </c>
      <c r="BH19" s="48">
        <f>F19*AO19</f>
        <v>0</v>
      </c>
      <c r="BI19" s="48">
        <f>F19*AP19</f>
        <v>0</v>
      </c>
      <c r="BJ19" s="48">
        <f>F19*G19</f>
        <v>0</v>
      </c>
      <c r="BK19" s="50" t="s">
        <v>112</v>
      </c>
      <c r="BL19" s="48">
        <v>63</v>
      </c>
      <c r="BW19" s="48">
        <v>21</v>
      </c>
      <c r="BX19" s="3" t="s">
        <v>131</v>
      </c>
    </row>
    <row r="20" spans="1:76" x14ac:dyDescent="0.25">
      <c r="A20" s="1" t="s">
        <v>133</v>
      </c>
      <c r="B20" s="2" t="s">
        <v>134</v>
      </c>
      <c r="C20" s="60" t="s">
        <v>135</v>
      </c>
      <c r="D20" s="61"/>
      <c r="E20" s="2" t="s">
        <v>136</v>
      </c>
      <c r="F20" s="48">
        <v>0.13</v>
      </c>
      <c r="G20" s="48">
        <v>0</v>
      </c>
      <c r="H20" s="48">
        <f>ROUND(F20*AO20,2)</f>
        <v>0</v>
      </c>
      <c r="I20" s="48">
        <f>ROUND(F20*AP20,2)</f>
        <v>0</v>
      </c>
      <c r="J20" s="48">
        <f>ROUND(F20*G20,2)</f>
        <v>0</v>
      </c>
      <c r="K20" s="49" t="s">
        <v>108</v>
      </c>
      <c r="Z20" s="48">
        <f>ROUND(IF(AQ20="5",BJ20,0),2)</f>
        <v>0</v>
      </c>
      <c r="AB20" s="48">
        <f>ROUND(IF(AQ20="1",BH20,0),2)</f>
        <v>0</v>
      </c>
      <c r="AC20" s="48">
        <f>ROUND(IF(AQ20="1",BI20,0),2)</f>
        <v>0</v>
      </c>
      <c r="AD20" s="48">
        <f>ROUND(IF(AQ20="7",BH20,0),2)</f>
        <v>0</v>
      </c>
      <c r="AE20" s="48">
        <f>ROUND(IF(AQ20="7",BI20,0),2)</f>
        <v>0</v>
      </c>
      <c r="AF20" s="48">
        <f>ROUND(IF(AQ20="2",BH20,0),2)</f>
        <v>0</v>
      </c>
      <c r="AG20" s="48">
        <f>ROUND(IF(AQ20="2",BI20,0),2)</f>
        <v>0</v>
      </c>
      <c r="AH20" s="48">
        <f>ROUND(IF(AQ20="0",BJ20,0),2)</f>
        <v>0</v>
      </c>
      <c r="AI20" s="34" t="s">
        <v>3</v>
      </c>
      <c r="AJ20" s="48">
        <f>IF(AN20=0,J20,0)</f>
        <v>0</v>
      </c>
      <c r="AK20" s="48">
        <f>IF(AN20=12,J20,0)</f>
        <v>0</v>
      </c>
      <c r="AL20" s="48">
        <f>IF(AN20=21,J20,0)</f>
        <v>0</v>
      </c>
      <c r="AN20" s="48">
        <v>21</v>
      </c>
      <c r="AO20" s="48">
        <f>G20*0.627002346</f>
        <v>0</v>
      </c>
      <c r="AP20" s="48">
        <f>G20*(1-0.627002346)</f>
        <v>0</v>
      </c>
      <c r="AQ20" s="50" t="s">
        <v>104</v>
      </c>
      <c r="AV20" s="48">
        <f>ROUND(AW20+AX20,2)</f>
        <v>0</v>
      </c>
      <c r="AW20" s="48">
        <f>ROUND(F20*AO20,2)</f>
        <v>0</v>
      </c>
      <c r="AX20" s="48">
        <f>ROUND(F20*AP20,2)</f>
        <v>0</v>
      </c>
      <c r="AY20" s="50" t="s">
        <v>132</v>
      </c>
      <c r="AZ20" s="50" t="s">
        <v>126</v>
      </c>
      <c r="BA20" s="34" t="s">
        <v>111</v>
      </c>
      <c r="BC20" s="48">
        <f>AW20+AX20</f>
        <v>0</v>
      </c>
      <c r="BD20" s="48">
        <f>G20/(100-BE20)*100</f>
        <v>0</v>
      </c>
      <c r="BE20" s="48">
        <v>0</v>
      </c>
      <c r="BF20" s="48">
        <f>20</f>
        <v>20</v>
      </c>
      <c r="BH20" s="48">
        <f>F20*AO20</f>
        <v>0</v>
      </c>
      <c r="BI20" s="48">
        <f>F20*AP20</f>
        <v>0</v>
      </c>
      <c r="BJ20" s="48">
        <f>F20*G20</f>
        <v>0</v>
      </c>
      <c r="BK20" s="50" t="s">
        <v>112</v>
      </c>
      <c r="BL20" s="48">
        <v>63</v>
      </c>
      <c r="BW20" s="48">
        <v>21</v>
      </c>
      <c r="BX20" s="3" t="s">
        <v>135</v>
      </c>
    </row>
    <row r="21" spans="1:76" x14ac:dyDescent="0.25">
      <c r="A21" s="51" t="s">
        <v>3</v>
      </c>
      <c r="B21" s="52" t="s">
        <v>137</v>
      </c>
      <c r="C21" s="64" t="s">
        <v>138</v>
      </c>
      <c r="D21" s="65"/>
      <c r="E21" s="53" t="s">
        <v>70</v>
      </c>
      <c r="F21" s="53" t="s">
        <v>70</v>
      </c>
      <c r="G21" s="53" t="s">
        <v>70</v>
      </c>
      <c r="H21" s="28">
        <f>ROUND(SUM(H22:H23),2)</f>
        <v>0</v>
      </c>
      <c r="I21" s="28">
        <f>ROUND(SUM(I22:I23),2)</f>
        <v>0</v>
      </c>
      <c r="J21" s="28">
        <f>ROUND(SUM(J22:J23),2)</f>
        <v>0</v>
      </c>
      <c r="K21" s="54" t="s">
        <v>3</v>
      </c>
      <c r="AI21" s="34" t="s">
        <v>3</v>
      </c>
      <c r="AS21" s="28">
        <f>SUM(AJ22:AJ23)</f>
        <v>0</v>
      </c>
      <c r="AT21" s="28">
        <f>SUM(AK22:AK23)</f>
        <v>0</v>
      </c>
      <c r="AU21" s="28">
        <f>SUM(AL22:AL23)</f>
        <v>0</v>
      </c>
    </row>
    <row r="22" spans="1:76" x14ac:dyDescent="0.25">
      <c r="A22" s="1" t="s">
        <v>139</v>
      </c>
      <c r="B22" s="2" t="s">
        <v>140</v>
      </c>
      <c r="C22" s="60" t="s">
        <v>141</v>
      </c>
      <c r="D22" s="61"/>
      <c r="E22" s="2" t="s">
        <v>142</v>
      </c>
      <c r="F22" s="48">
        <v>2</v>
      </c>
      <c r="G22" s="48">
        <v>0</v>
      </c>
      <c r="H22" s="48">
        <f>ROUND(F22*AO22,2)</f>
        <v>0</v>
      </c>
      <c r="I22" s="48">
        <f>ROUND(F22*AP22,2)</f>
        <v>0</v>
      </c>
      <c r="J22" s="48">
        <f>ROUND(F22*G22,2)</f>
        <v>0</v>
      </c>
      <c r="K22" s="49" t="s">
        <v>108</v>
      </c>
      <c r="Z22" s="48">
        <f>ROUND(IF(AQ22="5",BJ22,0),2)</f>
        <v>0</v>
      </c>
      <c r="AB22" s="48">
        <f>ROUND(IF(AQ22="1",BH22,0),2)</f>
        <v>0</v>
      </c>
      <c r="AC22" s="48">
        <f>ROUND(IF(AQ22="1",BI22,0),2)</f>
        <v>0</v>
      </c>
      <c r="AD22" s="48">
        <f>ROUND(IF(AQ22="7",BH22,0),2)</f>
        <v>0</v>
      </c>
      <c r="AE22" s="48">
        <f>ROUND(IF(AQ22="7",BI22,0),2)</f>
        <v>0</v>
      </c>
      <c r="AF22" s="48">
        <f>ROUND(IF(AQ22="2",BH22,0),2)</f>
        <v>0</v>
      </c>
      <c r="AG22" s="48">
        <f>ROUND(IF(AQ22="2",BI22,0),2)</f>
        <v>0</v>
      </c>
      <c r="AH22" s="48">
        <f>ROUND(IF(AQ22="0",BJ22,0),2)</f>
        <v>0</v>
      </c>
      <c r="AI22" s="34" t="s">
        <v>3</v>
      </c>
      <c r="AJ22" s="48">
        <f>IF(AN22=0,J22,0)</f>
        <v>0</v>
      </c>
      <c r="AK22" s="48">
        <f>IF(AN22=12,J22,0)</f>
        <v>0</v>
      </c>
      <c r="AL22" s="48">
        <f>IF(AN22=21,J22,0)</f>
        <v>0</v>
      </c>
      <c r="AN22" s="48">
        <v>21</v>
      </c>
      <c r="AO22" s="48">
        <f>G22*0.72208932</f>
        <v>0</v>
      </c>
      <c r="AP22" s="48">
        <f>G22*(1-0.72208932)</f>
        <v>0</v>
      </c>
      <c r="AQ22" s="50" t="s">
        <v>104</v>
      </c>
      <c r="AV22" s="48">
        <f>ROUND(AW22+AX22,2)</f>
        <v>0</v>
      </c>
      <c r="AW22" s="48">
        <f>ROUND(F22*AO22,2)</f>
        <v>0</v>
      </c>
      <c r="AX22" s="48">
        <f>ROUND(F22*AP22,2)</f>
        <v>0</v>
      </c>
      <c r="AY22" s="50" t="s">
        <v>143</v>
      </c>
      <c r="AZ22" s="50" t="s">
        <v>126</v>
      </c>
      <c r="BA22" s="34" t="s">
        <v>111</v>
      </c>
      <c r="BC22" s="48">
        <f>AW22+AX22</f>
        <v>0</v>
      </c>
      <c r="BD22" s="48">
        <f>G22/(100-BE22)*100</f>
        <v>0</v>
      </c>
      <c r="BE22" s="48">
        <v>0</v>
      </c>
      <c r="BF22" s="48">
        <f>22</f>
        <v>22</v>
      </c>
      <c r="BH22" s="48">
        <f>F22*AO22</f>
        <v>0</v>
      </c>
      <c r="BI22" s="48">
        <f>F22*AP22</f>
        <v>0</v>
      </c>
      <c r="BJ22" s="48">
        <f>F22*G22</f>
        <v>0</v>
      </c>
      <c r="BK22" s="50" t="s">
        <v>112</v>
      </c>
      <c r="BL22" s="48">
        <v>64</v>
      </c>
      <c r="BW22" s="48">
        <v>21</v>
      </c>
      <c r="BX22" s="3" t="s">
        <v>141</v>
      </c>
    </row>
    <row r="23" spans="1:76" x14ac:dyDescent="0.25">
      <c r="A23" s="1" t="s">
        <v>144</v>
      </c>
      <c r="B23" s="2" t="s">
        <v>145</v>
      </c>
      <c r="C23" s="60" t="s">
        <v>146</v>
      </c>
      <c r="D23" s="61"/>
      <c r="E23" s="2" t="s">
        <v>147</v>
      </c>
      <c r="F23" s="48">
        <v>0.1</v>
      </c>
      <c r="G23" s="48">
        <v>0</v>
      </c>
      <c r="H23" s="48">
        <f>ROUND(F23*AO23,2)</f>
        <v>0</v>
      </c>
      <c r="I23" s="48">
        <f>ROUND(F23*AP23,2)</f>
        <v>0</v>
      </c>
      <c r="J23" s="48">
        <f>ROUND(F23*G23,2)</f>
        <v>0</v>
      </c>
      <c r="K23" s="49" t="s">
        <v>108</v>
      </c>
      <c r="Z23" s="48">
        <f>ROUND(IF(AQ23="5",BJ23,0),2)</f>
        <v>0</v>
      </c>
      <c r="AB23" s="48">
        <f>ROUND(IF(AQ23="1",BH23,0),2)</f>
        <v>0</v>
      </c>
      <c r="AC23" s="48">
        <f>ROUND(IF(AQ23="1",BI23,0),2)</f>
        <v>0</v>
      </c>
      <c r="AD23" s="48">
        <f>ROUND(IF(AQ23="7",BH23,0),2)</f>
        <v>0</v>
      </c>
      <c r="AE23" s="48">
        <f>ROUND(IF(AQ23="7",BI23,0),2)</f>
        <v>0</v>
      </c>
      <c r="AF23" s="48">
        <f>ROUND(IF(AQ23="2",BH23,0),2)</f>
        <v>0</v>
      </c>
      <c r="AG23" s="48">
        <f>ROUND(IF(AQ23="2",BI23,0),2)</f>
        <v>0</v>
      </c>
      <c r="AH23" s="48">
        <f>ROUND(IF(AQ23="0",BJ23,0),2)</f>
        <v>0</v>
      </c>
      <c r="AI23" s="34" t="s">
        <v>3</v>
      </c>
      <c r="AJ23" s="48">
        <f>IF(AN23=0,J23,0)</f>
        <v>0</v>
      </c>
      <c r="AK23" s="48">
        <f>IF(AN23=12,J23,0)</f>
        <v>0</v>
      </c>
      <c r="AL23" s="48">
        <f>IF(AN23=21,J23,0)</f>
        <v>0</v>
      </c>
      <c r="AN23" s="48">
        <v>21</v>
      </c>
      <c r="AO23" s="48">
        <f>G23*0</f>
        <v>0</v>
      </c>
      <c r="AP23" s="48">
        <f>G23*(1-0)</f>
        <v>0</v>
      </c>
      <c r="AQ23" s="50" t="s">
        <v>129</v>
      </c>
      <c r="AV23" s="48">
        <f>ROUND(AW23+AX23,2)</f>
        <v>0</v>
      </c>
      <c r="AW23" s="48">
        <f>ROUND(F23*AO23,2)</f>
        <v>0</v>
      </c>
      <c r="AX23" s="48">
        <f>ROUND(F23*AP23,2)</f>
        <v>0</v>
      </c>
      <c r="AY23" s="50" t="s">
        <v>143</v>
      </c>
      <c r="AZ23" s="50" t="s">
        <v>126</v>
      </c>
      <c r="BA23" s="34" t="s">
        <v>111</v>
      </c>
      <c r="BC23" s="48">
        <f>AW23+AX23</f>
        <v>0</v>
      </c>
      <c r="BD23" s="48">
        <f>G23/(100-BE23)*100</f>
        <v>0</v>
      </c>
      <c r="BE23" s="48">
        <v>0</v>
      </c>
      <c r="BF23" s="48">
        <f>23</f>
        <v>23</v>
      </c>
      <c r="BH23" s="48">
        <f>F23*AO23</f>
        <v>0</v>
      </c>
      <c r="BI23" s="48">
        <f>F23*AP23</f>
        <v>0</v>
      </c>
      <c r="BJ23" s="48">
        <f>F23*G23</f>
        <v>0</v>
      </c>
      <c r="BK23" s="50" t="s">
        <v>112</v>
      </c>
      <c r="BL23" s="48">
        <v>64</v>
      </c>
      <c r="BW23" s="48">
        <v>21</v>
      </c>
      <c r="BX23" s="3" t="s">
        <v>146</v>
      </c>
    </row>
    <row r="24" spans="1:76" x14ac:dyDescent="0.25">
      <c r="A24" s="51" t="s">
        <v>3</v>
      </c>
      <c r="B24" s="52" t="s">
        <v>148</v>
      </c>
      <c r="C24" s="64" t="s">
        <v>149</v>
      </c>
      <c r="D24" s="65"/>
      <c r="E24" s="53" t="s">
        <v>70</v>
      </c>
      <c r="F24" s="53" t="s">
        <v>70</v>
      </c>
      <c r="G24" s="53" t="s">
        <v>70</v>
      </c>
      <c r="H24" s="28">
        <f>ROUND(SUM(H25:H31),2)</f>
        <v>0</v>
      </c>
      <c r="I24" s="28">
        <f>ROUND(SUM(I25:I31),2)</f>
        <v>0</v>
      </c>
      <c r="J24" s="28">
        <f>ROUND(SUM(J25:J31),2)</f>
        <v>0</v>
      </c>
      <c r="K24" s="54" t="s">
        <v>3</v>
      </c>
      <c r="AI24" s="34" t="s">
        <v>3</v>
      </c>
      <c r="AS24" s="28">
        <f>SUM(AJ25:AJ31)</f>
        <v>0</v>
      </c>
      <c r="AT24" s="28">
        <f>SUM(AK25:AK31)</f>
        <v>0</v>
      </c>
      <c r="AU24" s="28">
        <f>SUM(AL25:AL31)</f>
        <v>0</v>
      </c>
    </row>
    <row r="25" spans="1:76" x14ac:dyDescent="0.25">
      <c r="A25" s="1" t="s">
        <v>150</v>
      </c>
      <c r="B25" s="2" t="s">
        <v>151</v>
      </c>
      <c r="C25" s="60" t="s">
        <v>152</v>
      </c>
      <c r="D25" s="61"/>
      <c r="E25" s="2" t="s">
        <v>153</v>
      </c>
      <c r="F25" s="48">
        <v>6</v>
      </c>
      <c r="G25" s="48">
        <v>0</v>
      </c>
      <c r="H25" s="48">
        <f t="shared" ref="H25:H31" si="0">ROUND(F25*AO25,2)</f>
        <v>0</v>
      </c>
      <c r="I25" s="48">
        <f t="shared" ref="I25:I31" si="1">ROUND(F25*AP25,2)</f>
        <v>0</v>
      </c>
      <c r="J25" s="48">
        <f t="shared" ref="J25:J31" si="2">ROUND(F25*G25,2)</f>
        <v>0</v>
      </c>
      <c r="K25" s="49" t="s">
        <v>108</v>
      </c>
      <c r="Z25" s="48">
        <f t="shared" ref="Z25:Z31" si="3">ROUND(IF(AQ25="5",BJ25,0),2)</f>
        <v>0</v>
      </c>
      <c r="AB25" s="48">
        <f t="shared" ref="AB25:AB31" si="4">ROUND(IF(AQ25="1",BH25,0),2)</f>
        <v>0</v>
      </c>
      <c r="AC25" s="48">
        <f t="shared" ref="AC25:AC31" si="5">ROUND(IF(AQ25="1",BI25,0),2)</f>
        <v>0</v>
      </c>
      <c r="AD25" s="48">
        <f t="shared" ref="AD25:AD31" si="6">ROUND(IF(AQ25="7",BH25,0),2)</f>
        <v>0</v>
      </c>
      <c r="AE25" s="48">
        <f t="shared" ref="AE25:AE31" si="7">ROUND(IF(AQ25="7",BI25,0),2)</f>
        <v>0</v>
      </c>
      <c r="AF25" s="48">
        <f t="shared" ref="AF25:AF31" si="8">ROUND(IF(AQ25="2",BH25,0),2)</f>
        <v>0</v>
      </c>
      <c r="AG25" s="48">
        <f t="shared" ref="AG25:AG31" si="9">ROUND(IF(AQ25="2",BI25,0),2)</f>
        <v>0</v>
      </c>
      <c r="AH25" s="48">
        <f t="shared" ref="AH25:AH31" si="10">ROUND(IF(AQ25="0",BJ25,0),2)</f>
        <v>0</v>
      </c>
      <c r="AI25" s="34" t="s">
        <v>3</v>
      </c>
      <c r="AJ25" s="48">
        <f t="shared" ref="AJ25:AJ31" si="11">IF(AN25=0,J25,0)</f>
        <v>0</v>
      </c>
      <c r="AK25" s="48">
        <f t="shared" ref="AK25:AK31" si="12">IF(AN25=12,J25,0)</f>
        <v>0</v>
      </c>
      <c r="AL25" s="48">
        <f t="shared" ref="AL25:AL31" si="13">IF(AN25=21,J25,0)</f>
        <v>0</v>
      </c>
      <c r="AN25" s="48">
        <v>21</v>
      </c>
      <c r="AO25" s="48">
        <f>G25*0</f>
        <v>0</v>
      </c>
      <c r="AP25" s="48">
        <f>G25*(1-0)</f>
        <v>0</v>
      </c>
      <c r="AQ25" s="50" t="s">
        <v>139</v>
      </c>
      <c r="AV25" s="48">
        <f t="shared" ref="AV25:AV31" si="14">ROUND(AW25+AX25,2)</f>
        <v>0</v>
      </c>
      <c r="AW25" s="48">
        <f t="shared" ref="AW25:AW31" si="15">ROUND(F25*AO25,2)</f>
        <v>0</v>
      </c>
      <c r="AX25" s="48">
        <f t="shared" ref="AX25:AX31" si="16">ROUND(F25*AP25,2)</f>
        <v>0</v>
      </c>
      <c r="AY25" s="50" t="s">
        <v>154</v>
      </c>
      <c r="AZ25" s="50" t="s">
        <v>155</v>
      </c>
      <c r="BA25" s="34" t="s">
        <v>111</v>
      </c>
      <c r="BC25" s="48">
        <f t="shared" ref="BC25:BC31" si="17">AW25+AX25</f>
        <v>0</v>
      </c>
      <c r="BD25" s="48">
        <f t="shared" ref="BD25:BD31" si="18">G25/(100-BE25)*100</f>
        <v>0</v>
      </c>
      <c r="BE25" s="48">
        <v>0</v>
      </c>
      <c r="BF25" s="48">
        <f>25</f>
        <v>25</v>
      </c>
      <c r="BH25" s="48">
        <f t="shared" ref="BH25:BH31" si="19">F25*AO25</f>
        <v>0</v>
      </c>
      <c r="BI25" s="48">
        <f t="shared" ref="BI25:BI31" si="20">F25*AP25</f>
        <v>0</v>
      </c>
      <c r="BJ25" s="48">
        <f t="shared" ref="BJ25:BJ31" si="21">F25*G25</f>
        <v>0</v>
      </c>
      <c r="BK25" s="50" t="s">
        <v>112</v>
      </c>
      <c r="BL25" s="48">
        <v>721</v>
      </c>
      <c r="BW25" s="48">
        <v>21</v>
      </c>
      <c r="BX25" s="3" t="s">
        <v>152</v>
      </c>
    </row>
    <row r="26" spans="1:76" x14ac:dyDescent="0.25">
      <c r="A26" s="1" t="s">
        <v>156</v>
      </c>
      <c r="B26" s="2" t="s">
        <v>157</v>
      </c>
      <c r="C26" s="60" t="s">
        <v>158</v>
      </c>
      <c r="D26" s="61"/>
      <c r="E26" s="2" t="s">
        <v>153</v>
      </c>
      <c r="F26" s="48">
        <v>2</v>
      </c>
      <c r="G26" s="48">
        <v>0</v>
      </c>
      <c r="H26" s="48">
        <f t="shared" si="0"/>
        <v>0</v>
      </c>
      <c r="I26" s="48">
        <f t="shared" si="1"/>
        <v>0</v>
      </c>
      <c r="J26" s="48">
        <f t="shared" si="2"/>
        <v>0</v>
      </c>
      <c r="K26" s="49" t="s">
        <v>108</v>
      </c>
      <c r="Z26" s="48">
        <f t="shared" si="3"/>
        <v>0</v>
      </c>
      <c r="AB26" s="48">
        <f t="shared" si="4"/>
        <v>0</v>
      </c>
      <c r="AC26" s="48">
        <f t="shared" si="5"/>
        <v>0</v>
      </c>
      <c r="AD26" s="48">
        <f t="shared" si="6"/>
        <v>0</v>
      </c>
      <c r="AE26" s="48">
        <f t="shared" si="7"/>
        <v>0</v>
      </c>
      <c r="AF26" s="48">
        <f t="shared" si="8"/>
        <v>0</v>
      </c>
      <c r="AG26" s="48">
        <f t="shared" si="9"/>
        <v>0</v>
      </c>
      <c r="AH26" s="48">
        <f t="shared" si="10"/>
        <v>0</v>
      </c>
      <c r="AI26" s="34" t="s">
        <v>3</v>
      </c>
      <c r="AJ26" s="48">
        <f t="shared" si="11"/>
        <v>0</v>
      </c>
      <c r="AK26" s="48">
        <f t="shared" si="12"/>
        <v>0</v>
      </c>
      <c r="AL26" s="48">
        <f t="shared" si="13"/>
        <v>0</v>
      </c>
      <c r="AN26" s="48">
        <v>21</v>
      </c>
      <c r="AO26" s="48">
        <f>G26*0</f>
        <v>0</v>
      </c>
      <c r="AP26" s="48">
        <f>G26*(1-0)</f>
        <v>0</v>
      </c>
      <c r="AQ26" s="50" t="s">
        <v>139</v>
      </c>
      <c r="AV26" s="48">
        <f t="shared" si="14"/>
        <v>0</v>
      </c>
      <c r="AW26" s="48">
        <f t="shared" si="15"/>
        <v>0</v>
      </c>
      <c r="AX26" s="48">
        <f t="shared" si="16"/>
        <v>0</v>
      </c>
      <c r="AY26" s="50" t="s">
        <v>154</v>
      </c>
      <c r="AZ26" s="50" t="s">
        <v>155</v>
      </c>
      <c r="BA26" s="34" t="s">
        <v>111</v>
      </c>
      <c r="BC26" s="48">
        <f t="shared" si="17"/>
        <v>0</v>
      </c>
      <c r="BD26" s="48">
        <f t="shared" si="18"/>
        <v>0</v>
      </c>
      <c r="BE26" s="48">
        <v>0</v>
      </c>
      <c r="BF26" s="48">
        <f>26</f>
        <v>26</v>
      </c>
      <c r="BH26" s="48">
        <f t="shared" si="19"/>
        <v>0</v>
      </c>
      <c r="BI26" s="48">
        <f t="shared" si="20"/>
        <v>0</v>
      </c>
      <c r="BJ26" s="48">
        <f t="shared" si="21"/>
        <v>0</v>
      </c>
      <c r="BK26" s="50" t="s">
        <v>112</v>
      </c>
      <c r="BL26" s="48">
        <v>721</v>
      </c>
      <c r="BW26" s="48">
        <v>21</v>
      </c>
      <c r="BX26" s="3" t="s">
        <v>158</v>
      </c>
    </row>
    <row r="27" spans="1:76" x14ac:dyDescent="0.25">
      <c r="A27" s="1" t="s">
        <v>159</v>
      </c>
      <c r="B27" s="2" t="s">
        <v>160</v>
      </c>
      <c r="C27" s="60" t="s">
        <v>161</v>
      </c>
      <c r="D27" s="61"/>
      <c r="E27" s="2" t="s">
        <v>153</v>
      </c>
      <c r="F27" s="48">
        <v>2.5</v>
      </c>
      <c r="G27" s="48">
        <v>0</v>
      </c>
      <c r="H27" s="48">
        <f t="shared" si="0"/>
        <v>0</v>
      </c>
      <c r="I27" s="48">
        <f t="shared" si="1"/>
        <v>0</v>
      </c>
      <c r="J27" s="48">
        <f t="shared" si="2"/>
        <v>0</v>
      </c>
      <c r="K27" s="49" t="s">
        <v>108</v>
      </c>
      <c r="Z27" s="48">
        <f t="shared" si="3"/>
        <v>0</v>
      </c>
      <c r="AB27" s="48">
        <f t="shared" si="4"/>
        <v>0</v>
      </c>
      <c r="AC27" s="48">
        <f t="shared" si="5"/>
        <v>0</v>
      </c>
      <c r="AD27" s="48">
        <f t="shared" si="6"/>
        <v>0</v>
      </c>
      <c r="AE27" s="48">
        <f t="shared" si="7"/>
        <v>0</v>
      </c>
      <c r="AF27" s="48">
        <f t="shared" si="8"/>
        <v>0</v>
      </c>
      <c r="AG27" s="48">
        <f t="shared" si="9"/>
        <v>0</v>
      </c>
      <c r="AH27" s="48">
        <f t="shared" si="10"/>
        <v>0</v>
      </c>
      <c r="AI27" s="34" t="s">
        <v>3</v>
      </c>
      <c r="AJ27" s="48">
        <f t="shared" si="11"/>
        <v>0</v>
      </c>
      <c r="AK27" s="48">
        <f t="shared" si="12"/>
        <v>0</v>
      </c>
      <c r="AL27" s="48">
        <f t="shared" si="13"/>
        <v>0</v>
      </c>
      <c r="AN27" s="48">
        <v>21</v>
      </c>
      <c r="AO27" s="48">
        <f>G27*0.242121852</f>
        <v>0</v>
      </c>
      <c r="AP27" s="48">
        <f>G27*(1-0.242121852)</f>
        <v>0</v>
      </c>
      <c r="AQ27" s="50" t="s">
        <v>139</v>
      </c>
      <c r="AV27" s="48">
        <f t="shared" si="14"/>
        <v>0</v>
      </c>
      <c r="AW27" s="48">
        <f t="shared" si="15"/>
        <v>0</v>
      </c>
      <c r="AX27" s="48">
        <f t="shared" si="16"/>
        <v>0</v>
      </c>
      <c r="AY27" s="50" t="s">
        <v>154</v>
      </c>
      <c r="AZ27" s="50" t="s">
        <v>155</v>
      </c>
      <c r="BA27" s="34" t="s">
        <v>111</v>
      </c>
      <c r="BC27" s="48">
        <f t="shared" si="17"/>
        <v>0</v>
      </c>
      <c r="BD27" s="48">
        <f t="shared" si="18"/>
        <v>0</v>
      </c>
      <c r="BE27" s="48">
        <v>0</v>
      </c>
      <c r="BF27" s="48">
        <f>27</f>
        <v>27</v>
      </c>
      <c r="BH27" s="48">
        <f t="shared" si="19"/>
        <v>0</v>
      </c>
      <c r="BI27" s="48">
        <f t="shared" si="20"/>
        <v>0</v>
      </c>
      <c r="BJ27" s="48">
        <f t="shared" si="21"/>
        <v>0</v>
      </c>
      <c r="BK27" s="50" t="s">
        <v>112</v>
      </c>
      <c r="BL27" s="48">
        <v>721</v>
      </c>
      <c r="BW27" s="48">
        <v>21</v>
      </c>
      <c r="BX27" s="3" t="s">
        <v>161</v>
      </c>
    </row>
    <row r="28" spans="1:76" x14ac:dyDescent="0.25">
      <c r="A28" s="1" t="s">
        <v>162</v>
      </c>
      <c r="B28" s="2" t="s">
        <v>163</v>
      </c>
      <c r="C28" s="60" t="s">
        <v>164</v>
      </c>
      <c r="D28" s="61"/>
      <c r="E28" s="2" t="s">
        <v>142</v>
      </c>
      <c r="F28" s="48">
        <v>1</v>
      </c>
      <c r="G28" s="48">
        <v>0</v>
      </c>
      <c r="H28" s="48">
        <f t="shared" si="0"/>
        <v>0</v>
      </c>
      <c r="I28" s="48">
        <f t="shared" si="1"/>
        <v>0</v>
      </c>
      <c r="J28" s="48">
        <f t="shared" si="2"/>
        <v>0</v>
      </c>
      <c r="K28" s="49" t="s">
        <v>108</v>
      </c>
      <c r="Z28" s="48">
        <f t="shared" si="3"/>
        <v>0</v>
      </c>
      <c r="AB28" s="48">
        <f t="shared" si="4"/>
        <v>0</v>
      </c>
      <c r="AC28" s="48">
        <f t="shared" si="5"/>
        <v>0</v>
      </c>
      <c r="AD28" s="48">
        <f t="shared" si="6"/>
        <v>0</v>
      </c>
      <c r="AE28" s="48">
        <f t="shared" si="7"/>
        <v>0</v>
      </c>
      <c r="AF28" s="48">
        <f t="shared" si="8"/>
        <v>0</v>
      </c>
      <c r="AG28" s="48">
        <f t="shared" si="9"/>
        <v>0</v>
      </c>
      <c r="AH28" s="48">
        <f t="shared" si="10"/>
        <v>0</v>
      </c>
      <c r="AI28" s="34" t="s">
        <v>3</v>
      </c>
      <c r="AJ28" s="48">
        <f t="shared" si="11"/>
        <v>0</v>
      </c>
      <c r="AK28" s="48">
        <f t="shared" si="12"/>
        <v>0</v>
      </c>
      <c r="AL28" s="48">
        <f t="shared" si="13"/>
        <v>0</v>
      </c>
      <c r="AN28" s="48">
        <v>21</v>
      </c>
      <c r="AO28" s="48">
        <f>G28*0</f>
        <v>0</v>
      </c>
      <c r="AP28" s="48">
        <f>G28*(1-0)</f>
        <v>0</v>
      </c>
      <c r="AQ28" s="50" t="s">
        <v>139</v>
      </c>
      <c r="AV28" s="48">
        <f t="shared" si="14"/>
        <v>0</v>
      </c>
      <c r="AW28" s="48">
        <f t="shared" si="15"/>
        <v>0</v>
      </c>
      <c r="AX28" s="48">
        <f t="shared" si="16"/>
        <v>0</v>
      </c>
      <c r="AY28" s="50" t="s">
        <v>154</v>
      </c>
      <c r="AZ28" s="50" t="s">
        <v>155</v>
      </c>
      <c r="BA28" s="34" t="s">
        <v>111</v>
      </c>
      <c r="BC28" s="48">
        <f t="shared" si="17"/>
        <v>0</v>
      </c>
      <c r="BD28" s="48">
        <f t="shared" si="18"/>
        <v>0</v>
      </c>
      <c r="BE28" s="48">
        <v>0</v>
      </c>
      <c r="BF28" s="48">
        <f>28</f>
        <v>28</v>
      </c>
      <c r="BH28" s="48">
        <f t="shared" si="19"/>
        <v>0</v>
      </c>
      <c r="BI28" s="48">
        <f t="shared" si="20"/>
        <v>0</v>
      </c>
      <c r="BJ28" s="48">
        <f t="shared" si="21"/>
        <v>0</v>
      </c>
      <c r="BK28" s="50" t="s">
        <v>112</v>
      </c>
      <c r="BL28" s="48">
        <v>721</v>
      </c>
      <c r="BW28" s="48">
        <v>21</v>
      </c>
      <c r="BX28" s="3" t="s">
        <v>164</v>
      </c>
    </row>
    <row r="29" spans="1:76" x14ac:dyDescent="0.25">
      <c r="A29" s="1" t="s">
        <v>165</v>
      </c>
      <c r="B29" s="2" t="s">
        <v>166</v>
      </c>
      <c r="C29" s="60" t="s">
        <v>167</v>
      </c>
      <c r="D29" s="61"/>
      <c r="E29" s="2" t="s">
        <v>153</v>
      </c>
      <c r="F29" s="48">
        <v>3</v>
      </c>
      <c r="G29" s="48">
        <v>0</v>
      </c>
      <c r="H29" s="48">
        <f t="shared" si="0"/>
        <v>0</v>
      </c>
      <c r="I29" s="48">
        <f t="shared" si="1"/>
        <v>0</v>
      </c>
      <c r="J29" s="48">
        <f t="shared" si="2"/>
        <v>0</v>
      </c>
      <c r="K29" s="49" t="s">
        <v>108</v>
      </c>
      <c r="Z29" s="48">
        <f t="shared" si="3"/>
        <v>0</v>
      </c>
      <c r="AB29" s="48">
        <f t="shared" si="4"/>
        <v>0</v>
      </c>
      <c r="AC29" s="48">
        <f t="shared" si="5"/>
        <v>0</v>
      </c>
      <c r="AD29" s="48">
        <f t="shared" si="6"/>
        <v>0</v>
      </c>
      <c r="AE29" s="48">
        <f t="shared" si="7"/>
        <v>0</v>
      </c>
      <c r="AF29" s="48">
        <f t="shared" si="8"/>
        <v>0</v>
      </c>
      <c r="AG29" s="48">
        <f t="shared" si="9"/>
        <v>0</v>
      </c>
      <c r="AH29" s="48">
        <f t="shared" si="10"/>
        <v>0</v>
      </c>
      <c r="AI29" s="34" t="s">
        <v>3</v>
      </c>
      <c r="AJ29" s="48">
        <f t="shared" si="11"/>
        <v>0</v>
      </c>
      <c r="AK29" s="48">
        <f t="shared" si="12"/>
        <v>0</v>
      </c>
      <c r="AL29" s="48">
        <f t="shared" si="13"/>
        <v>0</v>
      </c>
      <c r="AN29" s="48">
        <v>21</v>
      </c>
      <c r="AO29" s="48">
        <f>G29*0.249868766</f>
        <v>0</v>
      </c>
      <c r="AP29" s="48">
        <f>G29*(1-0.249868766)</f>
        <v>0</v>
      </c>
      <c r="AQ29" s="50" t="s">
        <v>139</v>
      </c>
      <c r="AV29" s="48">
        <f t="shared" si="14"/>
        <v>0</v>
      </c>
      <c r="AW29" s="48">
        <f t="shared" si="15"/>
        <v>0</v>
      </c>
      <c r="AX29" s="48">
        <f t="shared" si="16"/>
        <v>0</v>
      </c>
      <c r="AY29" s="50" t="s">
        <v>154</v>
      </c>
      <c r="AZ29" s="50" t="s">
        <v>155</v>
      </c>
      <c r="BA29" s="34" t="s">
        <v>111</v>
      </c>
      <c r="BC29" s="48">
        <f t="shared" si="17"/>
        <v>0</v>
      </c>
      <c r="BD29" s="48">
        <f t="shared" si="18"/>
        <v>0</v>
      </c>
      <c r="BE29" s="48">
        <v>0</v>
      </c>
      <c r="BF29" s="48">
        <f>29</f>
        <v>29</v>
      </c>
      <c r="BH29" s="48">
        <f t="shared" si="19"/>
        <v>0</v>
      </c>
      <c r="BI29" s="48">
        <f t="shared" si="20"/>
        <v>0</v>
      </c>
      <c r="BJ29" s="48">
        <f t="shared" si="21"/>
        <v>0</v>
      </c>
      <c r="BK29" s="50" t="s">
        <v>112</v>
      </c>
      <c r="BL29" s="48">
        <v>721</v>
      </c>
      <c r="BW29" s="48">
        <v>21</v>
      </c>
      <c r="BX29" s="3" t="s">
        <v>167</v>
      </c>
    </row>
    <row r="30" spans="1:76" x14ac:dyDescent="0.25">
      <c r="A30" s="1" t="s">
        <v>168</v>
      </c>
      <c r="B30" s="2" t="s">
        <v>169</v>
      </c>
      <c r="C30" s="60" t="s">
        <v>170</v>
      </c>
      <c r="D30" s="61"/>
      <c r="E30" s="2" t="s">
        <v>142</v>
      </c>
      <c r="F30" s="48">
        <v>3</v>
      </c>
      <c r="G30" s="48">
        <v>0</v>
      </c>
      <c r="H30" s="48">
        <f t="shared" si="0"/>
        <v>0</v>
      </c>
      <c r="I30" s="48">
        <f t="shared" si="1"/>
        <v>0</v>
      </c>
      <c r="J30" s="48">
        <f t="shared" si="2"/>
        <v>0</v>
      </c>
      <c r="K30" s="49" t="s">
        <v>108</v>
      </c>
      <c r="Z30" s="48">
        <f t="shared" si="3"/>
        <v>0</v>
      </c>
      <c r="AB30" s="48">
        <f t="shared" si="4"/>
        <v>0</v>
      </c>
      <c r="AC30" s="48">
        <f t="shared" si="5"/>
        <v>0</v>
      </c>
      <c r="AD30" s="48">
        <f t="shared" si="6"/>
        <v>0</v>
      </c>
      <c r="AE30" s="48">
        <f t="shared" si="7"/>
        <v>0</v>
      </c>
      <c r="AF30" s="48">
        <f t="shared" si="8"/>
        <v>0</v>
      </c>
      <c r="AG30" s="48">
        <f t="shared" si="9"/>
        <v>0</v>
      </c>
      <c r="AH30" s="48">
        <f t="shared" si="10"/>
        <v>0</v>
      </c>
      <c r="AI30" s="34" t="s">
        <v>3</v>
      </c>
      <c r="AJ30" s="48">
        <f t="shared" si="11"/>
        <v>0</v>
      </c>
      <c r="AK30" s="48">
        <f t="shared" si="12"/>
        <v>0</v>
      </c>
      <c r="AL30" s="48">
        <f t="shared" si="13"/>
        <v>0</v>
      </c>
      <c r="AN30" s="48">
        <v>21</v>
      </c>
      <c r="AO30" s="48">
        <f>G30*0</f>
        <v>0</v>
      </c>
      <c r="AP30" s="48">
        <f>G30*(1-0)</f>
        <v>0</v>
      </c>
      <c r="AQ30" s="50" t="s">
        <v>139</v>
      </c>
      <c r="AV30" s="48">
        <f t="shared" si="14"/>
        <v>0</v>
      </c>
      <c r="AW30" s="48">
        <f t="shared" si="15"/>
        <v>0</v>
      </c>
      <c r="AX30" s="48">
        <f t="shared" si="16"/>
        <v>0</v>
      </c>
      <c r="AY30" s="50" t="s">
        <v>154</v>
      </c>
      <c r="AZ30" s="50" t="s">
        <v>155</v>
      </c>
      <c r="BA30" s="34" t="s">
        <v>111</v>
      </c>
      <c r="BC30" s="48">
        <f t="shared" si="17"/>
        <v>0</v>
      </c>
      <c r="BD30" s="48">
        <f t="shared" si="18"/>
        <v>0</v>
      </c>
      <c r="BE30" s="48">
        <v>0</v>
      </c>
      <c r="BF30" s="48">
        <f>30</f>
        <v>30</v>
      </c>
      <c r="BH30" s="48">
        <f t="shared" si="19"/>
        <v>0</v>
      </c>
      <c r="BI30" s="48">
        <f t="shared" si="20"/>
        <v>0</v>
      </c>
      <c r="BJ30" s="48">
        <f t="shared" si="21"/>
        <v>0</v>
      </c>
      <c r="BK30" s="50" t="s">
        <v>112</v>
      </c>
      <c r="BL30" s="48">
        <v>721</v>
      </c>
      <c r="BW30" s="48">
        <v>21</v>
      </c>
      <c r="BX30" s="3" t="s">
        <v>170</v>
      </c>
    </row>
    <row r="31" spans="1:76" x14ac:dyDescent="0.25">
      <c r="A31" s="1" t="s">
        <v>171</v>
      </c>
      <c r="B31" s="2" t="s">
        <v>172</v>
      </c>
      <c r="C31" s="60" t="s">
        <v>173</v>
      </c>
      <c r="D31" s="61"/>
      <c r="E31" s="2" t="s">
        <v>147</v>
      </c>
      <c r="F31" s="48">
        <v>0.12</v>
      </c>
      <c r="G31" s="48">
        <v>0</v>
      </c>
      <c r="H31" s="48">
        <f t="shared" si="0"/>
        <v>0</v>
      </c>
      <c r="I31" s="48">
        <f t="shared" si="1"/>
        <v>0</v>
      </c>
      <c r="J31" s="48">
        <f t="shared" si="2"/>
        <v>0</v>
      </c>
      <c r="K31" s="49" t="s">
        <v>108</v>
      </c>
      <c r="Z31" s="48">
        <f t="shared" si="3"/>
        <v>0</v>
      </c>
      <c r="AB31" s="48">
        <f t="shared" si="4"/>
        <v>0</v>
      </c>
      <c r="AC31" s="48">
        <f t="shared" si="5"/>
        <v>0</v>
      </c>
      <c r="AD31" s="48">
        <f t="shared" si="6"/>
        <v>0</v>
      </c>
      <c r="AE31" s="48">
        <f t="shared" si="7"/>
        <v>0</v>
      </c>
      <c r="AF31" s="48">
        <f t="shared" si="8"/>
        <v>0</v>
      </c>
      <c r="AG31" s="48">
        <f t="shared" si="9"/>
        <v>0</v>
      </c>
      <c r="AH31" s="48">
        <f t="shared" si="10"/>
        <v>0</v>
      </c>
      <c r="AI31" s="34" t="s">
        <v>3</v>
      </c>
      <c r="AJ31" s="48">
        <f t="shared" si="11"/>
        <v>0</v>
      </c>
      <c r="AK31" s="48">
        <f t="shared" si="12"/>
        <v>0</v>
      </c>
      <c r="AL31" s="48">
        <f t="shared" si="13"/>
        <v>0</v>
      </c>
      <c r="AN31" s="48">
        <v>21</v>
      </c>
      <c r="AO31" s="48">
        <f>G31*0</f>
        <v>0</v>
      </c>
      <c r="AP31" s="48">
        <f>G31*(1-0)</f>
        <v>0</v>
      </c>
      <c r="AQ31" s="50" t="s">
        <v>129</v>
      </c>
      <c r="AV31" s="48">
        <f t="shared" si="14"/>
        <v>0</v>
      </c>
      <c r="AW31" s="48">
        <f t="shared" si="15"/>
        <v>0</v>
      </c>
      <c r="AX31" s="48">
        <f t="shared" si="16"/>
        <v>0</v>
      </c>
      <c r="AY31" s="50" t="s">
        <v>154</v>
      </c>
      <c r="AZ31" s="50" t="s">
        <v>155</v>
      </c>
      <c r="BA31" s="34" t="s">
        <v>111</v>
      </c>
      <c r="BC31" s="48">
        <f t="shared" si="17"/>
        <v>0</v>
      </c>
      <c r="BD31" s="48">
        <f t="shared" si="18"/>
        <v>0</v>
      </c>
      <c r="BE31" s="48">
        <v>0</v>
      </c>
      <c r="BF31" s="48">
        <f>31</f>
        <v>31</v>
      </c>
      <c r="BH31" s="48">
        <f t="shared" si="19"/>
        <v>0</v>
      </c>
      <c r="BI31" s="48">
        <f t="shared" si="20"/>
        <v>0</v>
      </c>
      <c r="BJ31" s="48">
        <f t="shared" si="21"/>
        <v>0</v>
      </c>
      <c r="BK31" s="50" t="s">
        <v>112</v>
      </c>
      <c r="BL31" s="48">
        <v>721</v>
      </c>
      <c r="BW31" s="48">
        <v>21</v>
      </c>
      <c r="BX31" s="3" t="s">
        <v>173</v>
      </c>
    </row>
    <row r="32" spans="1:76" x14ac:dyDescent="0.25">
      <c r="A32" s="51" t="s">
        <v>3</v>
      </c>
      <c r="B32" s="52" t="s">
        <v>174</v>
      </c>
      <c r="C32" s="64" t="s">
        <v>175</v>
      </c>
      <c r="D32" s="65"/>
      <c r="E32" s="53" t="s">
        <v>70</v>
      </c>
      <c r="F32" s="53" t="s">
        <v>70</v>
      </c>
      <c r="G32" s="53" t="s">
        <v>70</v>
      </c>
      <c r="H32" s="28">
        <f>ROUND(SUM(H33:H40),2)</f>
        <v>0</v>
      </c>
      <c r="I32" s="28">
        <f>ROUND(SUM(I33:I40),2)</f>
        <v>0</v>
      </c>
      <c r="J32" s="28">
        <f>ROUND(SUM(J33:J40),2)</f>
        <v>0</v>
      </c>
      <c r="K32" s="54" t="s">
        <v>3</v>
      </c>
      <c r="AI32" s="34" t="s">
        <v>3</v>
      </c>
      <c r="AS32" s="28">
        <f>SUM(AJ33:AJ40)</f>
        <v>0</v>
      </c>
      <c r="AT32" s="28">
        <f>SUM(AK33:AK40)</f>
        <v>0</v>
      </c>
      <c r="AU32" s="28">
        <f>SUM(AL33:AL40)</f>
        <v>0</v>
      </c>
    </row>
    <row r="33" spans="1:76" x14ac:dyDescent="0.25">
      <c r="A33" s="1" t="s">
        <v>176</v>
      </c>
      <c r="B33" s="2" t="s">
        <v>177</v>
      </c>
      <c r="C33" s="60" t="s">
        <v>178</v>
      </c>
      <c r="D33" s="61"/>
      <c r="E33" s="2" t="s">
        <v>153</v>
      </c>
      <c r="F33" s="48">
        <v>20</v>
      </c>
      <c r="G33" s="48">
        <v>0</v>
      </c>
      <c r="H33" s="48">
        <f t="shared" ref="H33:H40" si="22">ROUND(F33*AO33,2)</f>
        <v>0</v>
      </c>
      <c r="I33" s="48">
        <f t="shared" ref="I33:I40" si="23">ROUND(F33*AP33,2)</f>
        <v>0</v>
      </c>
      <c r="J33" s="48">
        <f t="shared" ref="J33:J40" si="24">ROUND(F33*G33,2)</f>
        <v>0</v>
      </c>
      <c r="K33" s="49" t="s">
        <v>108</v>
      </c>
      <c r="Z33" s="48">
        <f t="shared" ref="Z33:Z40" si="25">ROUND(IF(AQ33="5",BJ33,0),2)</f>
        <v>0</v>
      </c>
      <c r="AB33" s="48">
        <f t="shared" ref="AB33:AB40" si="26">ROUND(IF(AQ33="1",BH33,0),2)</f>
        <v>0</v>
      </c>
      <c r="AC33" s="48">
        <f t="shared" ref="AC33:AC40" si="27">ROUND(IF(AQ33="1",BI33,0),2)</f>
        <v>0</v>
      </c>
      <c r="AD33" s="48">
        <f t="shared" ref="AD33:AD40" si="28">ROUND(IF(AQ33="7",BH33,0),2)</f>
        <v>0</v>
      </c>
      <c r="AE33" s="48">
        <f t="shared" ref="AE33:AE40" si="29">ROUND(IF(AQ33="7",BI33,0),2)</f>
        <v>0</v>
      </c>
      <c r="AF33" s="48">
        <f t="shared" ref="AF33:AF40" si="30">ROUND(IF(AQ33="2",BH33,0),2)</f>
        <v>0</v>
      </c>
      <c r="AG33" s="48">
        <f t="shared" ref="AG33:AG40" si="31">ROUND(IF(AQ33="2",BI33,0),2)</f>
        <v>0</v>
      </c>
      <c r="AH33" s="48">
        <f t="shared" ref="AH33:AH40" si="32">ROUND(IF(AQ33="0",BJ33,0),2)</f>
        <v>0</v>
      </c>
      <c r="AI33" s="34" t="s">
        <v>3</v>
      </c>
      <c r="AJ33" s="48">
        <f t="shared" ref="AJ33:AJ40" si="33">IF(AN33=0,J33,0)</f>
        <v>0</v>
      </c>
      <c r="AK33" s="48">
        <f t="shared" ref="AK33:AK40" si="34">IF(AN33=12,J33,0)</f>
        <v>0</v>
      </c>
      <c r="AL33" s="48">
        <f t="shared" ref="AL33:AL40" si="35">IF(AN33=21,J33,0)</f>
        <v>0</v>
      </c>
      <c r="AN33" s="48">
        <v>21</v>
      </c>
      <c r="AO33" s="48">
        <f>G33*0</f>
        <v>0</v>
      </c>
      <c r="AP33" s="48">
        <f>G33*(1-0)</f>
        <v>0</v>
      </c>
      <c r="AQ33" s="50" t="s">
        <v>139</v>
      </c>
      <c r="AV33" s="48">
        <f t="shared" ref="AV33:AV40" si="36">ROUND(AW33+AX33,2)</f>
        <v>0</v>
      </c>
      <c r="AW33" s="48">
        <f t="shared" ref="AW33:AW40" si="37">ROUND(F33*AO33,2)</f>
        <v>0</v>
      </c>
      <c r="AX33" s="48">
        <f t="shared" ref="AX33:AX40" si="38">ROUND(F33*AP33,2)</f>
        <v>0</v>
      </c>
      <c r="AY33" s="50" t="s">
        <v>179</v>
      </c>
      <c r="AZ33" s="50" t="s">
        <v>155</v>
      </c>
      <c r="BA33" s="34" t="s">
        <v>111</v>
      </c>
      <c r="BC33" s="48">
        <f t="shared" ref="BC33:BC40" si="39">AW33+AX33</f>
        <v>0</v>
      </c>
      <c r="BD33" s="48">
        <f t="shared" ref="BD33:BD40" si="40">G33/(100-BE33)*100</f>
        <v>0</v>
      </c>
      <c r="BE33" s="48">
        <v>0</v>
      </c>
      <c r="BF33" s="48">
        <f>33</f>
        <v>33</v>
      </c>
      <c r="BH33" s="48">
        <f t="shared" ref="BH33:BH40" si="41">F33*AO33</f>
        <v>0</v>
      </c>
      <c r="BI33" s="48">
        <f t="shared" ref="BI33:BI40" si="42">F33*AP33</f>
        <v>0</v>
      </c>
      <c r="BJ33" s="48">
        <f t="shared" ref="BJ33:BJ40" si="43">F33*G33</f>
        <v>0</v>
      </c>
      <c r="BK33" s="50" t="s">
        <v>112</v>
      </c>
      <c r="BL33" s="48">
        <v>722</v>
      </c>
      <c r="BW33" s="48">
        <v>21</v>
      </c>
      <c r="BX33" s="3" t="s">
        <v>178</v>
      </c>
    </row>
    <row r="34" spans="1:76" x14ac:dyDescent="0.25">
      <c r="A34" s="1" t="s">
        <v>180</v>
      </c>
      <c r="B34" s="2" t="s">
        <v>181</v>
      </c>
      <c r="C34" s="60" t="s">
        <v>182</v>
      </c>
      <c r="D34" s="61"/>
      <c r="E34" s="2" t="s">
        <v>153</v>
      </c>
      <c r="F34" s="48">
        <v>23</v>
      </c>
      <c r="G34" s="48">
        <v>0</v>
      </c>
      <c r="H34" s="48">
        <f t="shared" si="22"/>
        <v>0</v>
      </c>
      <c r="I34" s="48">
        <f t="shared" si="23"/>
        <v>0</v>
      </c>
      <c r="J34" s="48">
        <f t="shared" si="24"/>
        <v>0</v>
      </c>
      <c r="K34" s="49" t="s">
        <v>108</v>
      </c>
      <c r="Z34" s="48">
        <f t="shared" si="25"/>
        <v>0</v>
      </c>
      <c r="AB34" s="48">
        <f t="shared" si="26"/>
        <v>0</v>
      </c>
      <c r="AC34" s="48">
        <f t="shared" si="27"/>
        <v>0</v>
      </c>
      <c r="AD34" s="48">
        <f t="shared" si="28"/>
        <v>0</v>
      </c>
      <c r="AE34" s="48">
        <f t="shared" si="29"/>
        <v>0</v>
      </c>
      <c r="AF34" s="48">
        <f t="shared" si="30"/>
        <v>0</v>
      </c>
      <c r="AG34" s="48">
        <f t="shared" si="31"/>
        <v>0</v>
      </c>
      <c r="AH34" s="48">
        <f t="shared" si="32"/>
        <v>0</v>
      </c>
      <c r="AI34" s="34" t="s">
        <v>3</v>
      </c>
      <c r="AJ34" s="48">
        <f t="shared" si="33"/>
        <v>0</v>
      </c>
      <c r="AK34" s="48">
        <f t="shared" si="34"/>
        <v>0</v>
      </c>
      <c r="AL34" s="48">
        <f t="shared" si="35"/>
        <v>0</v>
      </c>
      <c r="AN34" s="48">
        <v>21</v>
      </c>
      <c r="AO34" s="48">
        <f>G34*0.19874407</f>
        <v>0</v>
      </c>
      <c r="AP34" s="48">
        <f>G34*(1-0.19874407)</f>
        <v>0</v>
      </c>
      <c r="AQ34" s="50" t="s">
        <v>139</v>
      </c>
      <c r="AV34" s="48">
        <f t="shared" si="36"/>
        <v>0</v>
      </c>
      <c r="AW34" s="48">
        <f t="shared" si="37"/>
        <v>0</v>
      </c>
      <c r="AX34" s="48">
        <f t="shared" si="38"/>
        <v>0</v>
      </c>
      <c r="AY34" s="50" t="s">
        <v>179</v>
      </c>
      <c r="AZ34" s="50" t="s">
        <v>155</v>
      </c>
      <c r="BA34" s="34" t="s">
        <v>111</v>
      </c>
      <c r="BC34" s="48">
        <f t="shared" si="39"/>
        <v>0</v>
      </c>
      <c r="BD34" s="48">
        <f t="shared" si="40"/>
        <v>0</v>
      </c>
      <c r="BE34" s="48">
        <v>0</v>
      </c>
      <c r="BF34" s="48">
        <f>34</f>
        <v>34</v>
      </c>
      <c r="BH34" s="48">
        <f t="shared" si="41"/>
        <v>0</v>
      </c>
      <c r="BI34" s="48">
        <f t="shared" si="42"/>
        <v>0</v>
      </c>
      <c r="BJ34" s="48">
        <f t="shared" si="43"/>
        <v>0</v>
      </c>
      <c r="BK34" s="50" t="s">
        <v>112</v>
      </c>
      <c r="BL34" s="48">
        <v>722</v>
      </c>
      <c r="BW34" s="48">
        <v>21</v>
      </c>
      <c r="BX34" s="3" t="s">
        <v>182</v>
      </c>
    </row>
    <row r="35" spans="1:76" x14ac:dyDescent="0.25">
      <c r="A35" s="1" t="s">
        <v>183</v>
      </c>
      <c r="B35" s="2" t="s">
        <v>184</v>
      </c>
      <c r="C35" s="60" t="s">
        <v>185</v>
      </c>
      <c r="D35" s="61"/>
      <c r="E35" s="2" t="s">
        <v>153</v>
      </c>
      <c r="F35" s="48">
        <v>15</v>
      </c>
      <c r="G35" s="48">
        <v>0</v>
      </c>
      <c r="H35" s="48">
        <f t="shared" si="22"/>
        <v>0</v>
      </c>
      <c r="I35" s="48">
        <f t="shared" si="23"/>
        <v>0</v>
      </c>
      <c r="J35" s="48">
        <f t="shared" si="24"/>
        <v>0</v>
      </c>
      <c r="K35" s="49" t="s">
        <v>108</v>
      </c>
      <c r="Z35" s="48">
        <f t="shared" si="25"/>
        <v>0</v>
      </c>
      <c r="AB35" s="48">
        <f t="shared" si="26"/>
        <v>0</v>
      </c>
      <c r="AC35" s="48">
        <f t="shared" si="27"/>
        <v>0</v>
      </c>
      <c r="AD35" s="48">
        <f t="shared" si="28"/>
        <v>0</v>
      </c>
      <c r="AE35" s="48">
        <f t="shared" si="29"/>
        <v>0</v>
      </c>
      <c r="AF35" s="48">
        <f t="shared" si="30"/>
        <v>0</v>
      </c>
      <c r="AG35" s="48">
        <f t="shared" si="31"/>
        <v>0</v>
      </c>
      <c r="AH35" s="48">
        <f t="shared" si="32"/>
        <v>0</v>
      </c>
      <c r="AI35" s="34" t="s">
        <v>3</v>
      </c>
      <c r="AJ35" s="48">
        <f t="shared" si="33"/>
        <v>0</v>
      </c>
      <c r="AK35" s="48">
        <f t="shared" si="34"/>
        <v>0</v>
      </c>
      <c r="AL35" s="48">
        <f t="shared" si="35"/>
        <v>0</v>
      </c>
      <c r="AN35" s="48">
        <v>21</v>
      </c>
      <c r="AO35" s="48">
        <f>G35*0.224260163</f>
        <v>0</v>
      </c>
      <c r="AP35" s="48">
        <f>G35*(1-0.224260163)</f>
        <v>0</v>
      </c>
      <c r="AQ35" s="50" t="s">
        <v>139</v>
      </c>
      <c r="AV35" s="48">
        <f t="shared" si="36"/>
        <v>0</v>
      </c>
      <c r="AW35" s="48">
        <f t="shared" si="37"/>
        <v>0</v>
      </c>
      <c r="AX35" s="48">
        <f t="shared" si="38"/>
        <v>0</v>
      </c>
      <c r="AY35" s="50" t="s">
        <v>179</v>
      </c>
      <c r="AZ35" s="50" t="s">
        <v>155</v>
      </c>
      <c r="BA35" s="34" t="s">
        <v>111</v>
      </c>
      <c r="BC35" s="48">
        <f t="shared" si="39"/>
        <v>0</v>
      </c>
      <c r="BD35" s="48">
        <f t="shared" si="40"/>
        <v>0</v>
      </c>
      <c r="BE35" s="48">
        <v>0</v>
      </c>
      <c r="BF35" s="48">
        <f>35</f>
        <v>35</v>
      </c>
      <c r="BH35" s="48">
        <f t="shared" si="41"/>
        <v>0</v>
      </c>
      <c r="BI35" s="48">
        <f t="shared" si="42"/>
        <v>0</v>
      </c>
      <c r="BJ35" s="48">
        <f t="shared" si="43"/>
        <v>0</v>
      </c>
      <c r="BK35" s="50" t="s">
        <v>112</v>
      </c>
      <c r="BL35" s="48">
        <v>722</v>
      </c>
      <c r="BW35" s="48">
        <v>21</v>
      </c>
      <c r="BX35" s="3" t="s">
        <v>185</v>
      </c>
    </row>
    <row r="36" spans="1:76" x14ac:dyDescent="0.25">
      <c r="A36" s="1" t="s">
        <v>186</v>
      </c>
      <c r="B36" s="2" t="s">
        <v>187</v>
      </c>
      <c r="C36" s="60" t="s">
        <v>188</v>
      </c>
      <c r="D36" s="61"/>
      <c r="E36" s="2" t="s">
        <v>153</v>
      </c>
      <c r="F36" s="48">
        <v>14</v>
      </c>
      <c r="G36" s="48">
        <v>0</v>
      </c>
      <c r="H36" s="48">
        <f t="shared" si="22"/>
        <v>0</v>
      </c>
      <c r="I36" s="48">
        <f t="shared" si="23"/>
        <v>0</v>
      </c>
      <c r="J36" s="48">
        <f t="shared" si="24"/>
        <v>0</v>
      </c>
      <c r="K36" s="49" t="s">
        <v>108</v>
      </c>
      <c r="Z36" s="48">
        <f t="shared" si="25"/>
        <v>0</v>
      </c>
      <c r="AB36" s="48">
        <f t="shared" si="26"/>
        <v>0</v>
      </c>
      <c r="AC36" s="48">
        <f t="shared" si="27"/>
        <v>0</v>
      </c>
      <c r="AD36" s="48">
        <f t="shared" si="28"/>
        <v>0</v>
      </c>
      <c r="AE36" s="48">
        <f t="shared" si="29"/>
        <v>0</v>
      </c>
      <c r="AF36" s="48">
        <f t="shared" si="30"/>
        <v>0</v>
      </c>
      <c r="AG36" s="48">
        <f t="shared" si="31"/>
        <v>0</v>
      </c>
      <c r="AH36" s="48">
        <f t="shared" si="32"/>
        <v>0</v>
      </c>
      <c r="AI36" s="34" t="s">
        <v>3</v>
      </c>
      <c r="AJ36" s="48">
        <f t="shared" si="33"/>
        <v>0</v>
      </c>
      <c r="AK36" s="48">
        <f t="shared" si="34"/>
        <v>0</v>
      </c>
      <c r="AL36" s="48">
        <f t="shared" si="35"/>
        <v>0</v>
      </c>
      <c r="AN36" s="48">
        <v>21</v>
      </c>
      <c r="AO36" s="48">
        <f>G36*0.613711584</f>
        <v>0</v>
      </c>
      <c r="AP36" s="48">
        <f>G36*(1-0.613711584)</f>
        <v>0</v>
      </c>
      <c r="AQ36" s="50" t="s">
        <v>139</v>
      </c>
      <c r="AV36" s="48">
        <f t="shared" si="36"/>
        <v>0</v>
      </c>
      <c r="AW36" s="48">
        <f t="shared" si="37"/>
        <v>0</v>
      </c>
      <c r="AX36" s="48">
        <f t="shared" si="38"/>
        <v>0</v>
      </c>
      <c r="AY36" s="50" t="s">
        <v>179</v>
      </c>
      <c r="AZ36" s="50" t="s">
        <v>155</v>
      </c>
      <c r="BA36" s="34" t="s">
        <v>111</v>
      </c>
      <c r="BC36" s="48">
        <f t="shared" si="39"/>
        <v>0</v>
      </c>
      <c r="BD36" s="48">
        <f t="shared" si="40"/>
        <v>0</v>
      </c>
      <c r="BE36" s="48">
        <v>0</v>
      </c>
      <c r="BF36" s="48">
        <f>36</f>
        <v>36</v>
      </c>
      <c r="BH36" s="48">
        <f t="shared" si="41"/>
        <v>0</v>
      </c>
      <c r="BI36" s="48">
        <f t="shared" si="42"/>
        <v>0</v>
      </c>
      <c r="BJ36" s="48">
        <f t="shared" si="43"/>
        <v>0</v>
      </c>
      <c r="BK36" s="50" t="s">
        <v>112</v>
      </c>
      <c r="BL36" s="48">
        <v>722</v>
      </c>
      <c r="BW36" s="48">
        <v>21</v>
      </c>
      <c r="BX36" s="3" t="s">
        <v>188</v>
      </c>
    </row>
    <row r="37" spans="1:76" x14ac:dyDescent="0.25">
      <c r="A37" s="1" t="s">
        <v>189</v>
      </c>
      <c r="B37" s="2" t="s">
        <v>190</v>
      </c>
      <c r="C37" s="60" t="s">
        <v>191</v>
      </c>
      <c r="D37" s="61"/>
      <c r="E37" s="2" t="s">
        <v>153</v>
      </c>
      <c r="F37" s="48">
        <v>9</v>
      </c>
      <c r="G37" s="48">
        <v>0</v>
      </c>
      <c r="H37" s="48">
        <f t="shared" si="22"/>
        <v>0</v>
      </c>
      <c r="I37" s="48">
        <f t="shared" si="23"/>
        <v>0</v>
      </c>
      <c r="J37" s="48">
        <f t="shared" si="24"/>
        <v>0</v>
      </c>
      <c r="K37" s="49" t="s">
        <v>108</v>
      </c>
      <c r="Z37" s="48">
        <f t="shared" si="25"/>
        <v>0</v>
      </c>
      <c r="AB37" s="48">
        <f t="shared" si="26"/>
        <v>0</v>
      </c>
      <c r="AC37" s="48">
        <f t="shared" si="27"/>
        <v>0</v>
      </c>
      <c r="AD37" s="48">
        <f t="shared" si="28"/>
        <v>0</v>
      </c>
      <c r="AE37" s="48">
        <f t="shared" si="29"/>
        <v>0</v>
      </c>
      <c r="AF37" s="48">
        <f t="shared" si="30"/>
        <v>0</v>
      </c>
      <c r="AG37" s="48">
        <f t="shared" si="31"/>
        <v>0</v>
      </c>
      <c r="AH37" s="48">
        <f t="shared" si="32"/>
        <v>0</v>
      </c>
      <c r="AI37" s="34" t="s">
        <v>3</v>
      </c>
      <c r="AJ37" s="48">
        <f t="shared" si="33"/>
        <v>0</v>
      </c>
      <c r="AK37" s="48">
        <f t="shared" si="34"/>
        <v>0</v>
      </c>
      <c r="AL37" s="48">
        <f t="shared" si="35"/>
        <v>0</v>
      </c>
      <c r="AN37" s="48">
        <v>21</v>
      </c>
      <c r="AO37" s="48">
        <f>G37*0.138256881</f>
        <v>0</v>
      </c>
      <c r="AP37" s="48">
        <f>G37*(1-0.138256881)</f>
        <v>0</v>
      </c>
      <c r="AQ37" s="50" t="s">
        <v>139</v>
      </c>
      <c r="AV37" s="48">
        <f t="shared" si="36"/>
        <v>0</v>
      </c>
      <c r="AW37" s="48">
        <f t="shared" si="37"/>
        <v>0</v>
      </c>
      <c r="AX37" s="48">
        <f t="shared" si="38"/>
        <v>0</v>
      </c>
      <c r="AY37" s="50" t="s">
        <v>179</v>
      </c>
      <c r="AZ37" s="50" t="s">
        <v>155</v>
      </c>
      <c r="BA37" s="34" t="s">
        <v>111</v>
      </c>
      <c r="BC37" s="48">
        <f t="shared" si="39"/>
        <v>0</v>
      </c>
      <c r="BD37" s="48">
        <f t="shared" si="40"/>
        <v>0</v>
      </c>
      <c r="BE37" s="48">
        <v>0</v>
      </c>
      <c r="BF37" s="48">
        <f>37</f>
        <v>37</v>
      </c>
      <c r="BH37" s="48">
        <f t="shared" si="41"/>
        <v>0</v>
      </c>
      <c r="BI37" s="48">
        <f t="shared" si="42"/>
        <v>0</v>
      </c>
      <c r="BJ37" s="48">
        <f t="shared" si="43"/>
        <v>0</v>
      </c>
      <c r="BK37" s="50" t="s">
        <v>112</v>
      </c>
      <c r="BL37" s="48">
        <v>722</v>
      </c>
      <c r="BW37" s="48">
        <v>21</v>
      </c>
      <c r="BX37" s="3" t="s">
        <v>191</v>
      </c>
    </row>
    <row r="38" spans="1:76" x14ac:dyDescent="0.25">
      <c r="A38" s="1" t="s">
        <v>192</v>
      </c>
      <c r="B38" s="2" t="s">
        <v>193</v>
      </c>
      <c r="C38" s="60" t="s">
        <v>194</v>
      </c>
      <c r="D38" s="61"/>
      <c r="E38" s="2" t="s">
        <v>153</v>
      </c>
      <c r="F38" s="48">
        <v>7.5</v>
      </c>
      <c r="G38" s="48">
        <v>0</v>
      </c>
      <c r="H38" s="48">
        <f t="shared" si="22"/>
        <v>0</v>
      </c>
      <c r="I38" s="48">
        <f t="shared" si="23"/>
        <v>0</v>
      </c>
      <c r="J38" s="48">
        <f t="shared" si="24"/>
        <v>0</v>
      </c>
      <c r="K38" s="49" t="s">
        <v>108</v>
      </c>
      <c r="Z38" s="48">
        <f t="shared" si="25"/>
        <v>0</v>
      </c>
      <c r="AB38" s="48">
        <f t="shared" si="26"/>
        <v>0</v>
      </c>
      <c r="AC38" s="48">
        <f t="shared" si="27"/>
        <v>0</v>
      </c>
      <c r="AD38" s="48">
        <f t="shared" si="28"/>
        <v>0</v>
      </c>
      <c r="AE38" s="48">
        <f t="shared" si="29"/>
        <v>0</v>
      </c>
      <c r="AF38" s="48">
        <f t="shared" si="30"/>
        <v>0</v>
      </c>
      <c r="AG38" s="48">
        <f t="shared" si="31"/>
        <v>0</v>
      </c>
      <c r="AH38" s="48">
        <f t="shared" si="32"/>
        <v>0</v>
      </c>
      <c r="AI38" s="34" t="s">
        <v>3</v>
      </c>
      <c r="AJ38" s="48">
        <f t="shared" si="33"/>
        <v>0</v>
      </c>
      <c r="AK38" s="48">
        <f t="shared" si="34"/>
        <v>0</v>
      </c>
      <c r="AL38" s="48">
        <f t="shared" si="35"/>
        <v>0</v>
      </c>
      <c r="AN38" s="48">
        <v>21</v>
      </c>
      <c r="AO38" s="48">
        <f>G38*0.627143732</f>
        <v>0</v>
      </c>
      <c r="AP38" s="48">
        <f>G38*(1-0.627143732)</f>
        <v>0</v>
      </c>
      <c r="AQ38" s="50" t="s">
        <v>139</v>
      </c>
      <c r="AV38" s="48">
        <f t="shared" si="36"/>
        <v>0</v>
      </c>
      <c r="AW38" s="48">
        <f t="shared" si="37"/>
        <v>0</v>
      </c>
      <c r="AX38" s="48">
        <f t="shared" si="38"/>
        <v>0</v>
      </c>
      <c r="AY38" s="50" t="s">
        <v>179</v>
      </c>
      <c r="AZ38" s="50" t="s">
        <v>155</v>
      </c>
      <c r="BA38" s="34" t="s">
        <v>111</v>
      </c>
      <c r="BC38" s="48">
        <f t="shared" si="39"/>
        <v>0</v>
      </c>
      <c r="BD38" s="48">
        <f t="shared" si="40"/>
        <v>0</v>
      </c>
      <c r="BE38" s="48">
        <v>0</v>
      </c>
      <c r="BF38" s="48">
        <f>38</f>
        <v>38</v>
      </c>
      <c r="BH38" s="48">
        <f t="shared" si="41"/>
        <v>0</v>
      </c>
      <c r="BI38" s="48">
        <f t="shared" si="42"/>
        <v>0</v>
      </c>
      <c r="BJ38" s="48">
        <f t="shared" si="43"/>
        <v>0</v>
      </c>
      <c r="BK38" s="50" t="s">
        <v>112</v>
      </c>
      <c r="BL38" s="48">
        <v>722</v>
      </c>
      <c r="BW38" s="48">
        <v>21</v>
      </c>
      <c r="BX38" s="3" t="s">
        <v>194</v>
      </c>
    </row>
    <row r="39" spans="1:76" x14ac:dyDescent="0.25">
      <c r="A39" s="1" t="s">
        <v>195</v>
      </c>
      <c r="B39" s="2" t="s">
        <v>196</v>
      </c>
      <c r="C39" s="60" t="s">
        <v>191</v>
      </c>
      <c r="D39" s="61"/>
      <c r="E39" s="2" t="s">
        <v>153</v>
      </c>
      <c r="F39" s="48">
        <v>7.5</v>
      </c>
      <c r="G39" s="48">
        <v>0</v>
      </c>
      <c r="H39" s="48">
        <f t="shared" si="22"/>
        <v>0</v>
      </c>
      <c r="I39" s="48">
        <f t="shared" si="23"/>
        <v>0</v>
      </c>
      <c r="J39" s="48">
        <f t="shared" si="24"/>
        <v>0</v>
      </c>
      <c r="K39" s="49" t="s">
        <v>108</v>
      </c>
      <c r="Z39" s="48">
        <f t="shared" si="25"/>
        <v>0</v>
      </c>
      <c r="AB39" s="48">
        <f t="shared" si="26"/>
        <v>0</v>
      </c>
      <c r="AC39" s="48">
        <f t="shared" si="27"/>
        <v>0</v>
      </c>
      <c r="AD39" s="48">
        <f t="shared" si="28"/>
        <v>0</v>
      </c>
      <c r="AE39" s="48">
        <f t="shared" si="29"/>
        <v>0</v>
      </c>
      <c r="AF39" s="48">
        <f t="shared" si="30"/>
        <v>0</v>
      </c>
      <c r="AG39" s="48">
        <f t="shared" si="31"/>
        <v>0</v>
      </c>
      <c r="AH39" s="48">
        <f t="shared" si="32"/>
        <v>0</v>
      </c>
      <c r="AI39" s="34" t="s">
        <v>3</v>
      </c>
      <c r="AJ39" s="48">
        <f t="shared" si="33"/>
        <v>0</v>
      </c>
      <c r="AK39" s="48">
        <f t="shared" si="34"/>
        <v>0</v>
      </c>
      <c r="AL39" s="48">
        <f t="shared" si="35"/>
        <v>0</v>
      </c>
      <c r="AN39" s="48">
        <v>21</v>
      </c>
      <c r="AO39" s="48">
        <f>G39*0.156412556</f>
        <v>0</v>
      </c>
      <c r="AP39" s="48">
        <f>G39*(1-0.156412556)</f>
        <v>0</v>
      </c>
      <c r="AQ39" s="50" t="s">
        <v>139</v>
      </c>
      <c r="AV39" s="48">
        <f t="shared" si="36"/>
        <v>0</v>
      </c>
      <c r="AW39" s="48">
        <f t="shared" si="37"/>
        <v>0</v>
      </c>
      <c r="AX39" s="48">
        <f t="shared" si="38"/>
        <v>0</v>
      </c>
      <c r="AY39" s="50" t="s">
        <v>179</v>
      </c>
      <c r="AZ39" s="50" t="s">
        <v>155</v>
      </c>
      <c r="BA39" s="34" t="s">
        <v>111</v>
      </c>
      <c r="BC39" s="48">
        <f t="shared" si="39"/>
        <v>0</v>
      </c>
      <c r="BD39" s="48">
        <f t="shared" si="40"/>
        <v>0</v>
      </c>
      <c r="BE39" s="48">
        <v>0</v>
      </c>
      <c r="BF39" s="48">
        <f>39</f>
        <v>39</v>
      </c>
      <c r="BH39" s="48">
        <f t="shared" si="41"/>
        <v>0</v>
      </c>
      <c r="BI39" s="48">
        <f t="shared" si="42"/>
        <v>0</v>
      </c>
      <c r="BJ39" s="48">
        <f t="shared" si="43"/>
        <v>0</v>
      </c>
      <c r="BK39" s="50" t="s">
        <v>112</v>
      </c>
      <c r="BL39" s="48">
        <v>722</v>
      </c>
      <c r="BW39" s="48">
        <v>21</v>
      </c>
      <c r="BX39" s="3" t="s">
        <v>191</v>
      </c>
    </row>
    <row r="40" spans="1:76" x14ac:dyDescent="0.25">
      <c r="A40" s="1" t="s">
        <v>197</v>
      </c>
      <c r="B40" s="2" t="s">
        <v>198</v>
      </c>
      <c r="C40" s="60" t="s">
        <v>199</v>
      </c>
      <c r="D40" s="61"/>
      <c r="E40" s="2" t="s">
        <v>147</v>
      </c>
      <c r="F40" s="48">
        <v>0.21</v>
      </c>
      <c r="G40" s="48">
        <v>0</v>
      </c>
      <c r="H40" s="48">
        <f t="shared" si="22"/>
        <v>0</v>
      </c>
      <c r="I40" s="48">
        <f t="shared" si="23"/>
        <v>0</v>
      </c>
      <c r="J40" s="48">
        <f t="shared" si="24"/>
        <v>0</v>
      </c>
      <c r="K40" s="49" t="s">
        <v>108</v>
      </c>
      <c r="Z40" s="48">
        <f t="shared" si="25"/>
        <v>0</v>
      </c>
      <c r="AB40" s="48">
        <f t="shared" si="26"/>
        <v>0</v>
      </c>
      <c r="AC40" s="48">
        <f t="shared" si="27"/>
        <v>0</v>
      </c>
      <c r="AD40" s="48">
        <f t="shared" si="28"/>
        <v>0</v>
      </c>
      <c r="AE40" s="48">
        <f t="shared" si="29"/>
        <v>0</v>
      </c>
      <c r="AF40" s="48">
        <f t="shared" si="30"/>
        <v>0</v>
      </c>
      <c r="AG40" s="48">
        <f t="shared" si="31"/>
        <v>0</v>
      </c>
      <c r="AH40" s="48">
        <f t="shared" si="32"/>
        <v>0</v>
      </c>
      <c r="AI40" s="34" t="s">
        <v>3</v>
      </c>
      <c r="AJ40" s="48">
        <f t="shared" si="33"/>
        <v>0</v>
      </c>
      <c r="AK40" s="48">
        <f t="shared" si="34"/>
        <v>0</v>
      </c>
      <c r="AL40" s="48">
        <f t="shared" si="35"/>
        <v>0</v>
      </c>
      <c r="AN40" s="48">
        <v>21</v>
      </c>
      <c r="AO40" s="48">
        <f>G40*0</f>
        <v>0</v>
      </c>
      <c r="AP40" s="48">
        <f>G40*(1-0)</f>
        <v>0</v>
      </c>
      <c r="AQ40" s="50" t="s">
        <v>129</v>
      </c>
      <c r="AV40" s="48">
        <f t="shared" si="36"/>
        <v>0</v>
      </c>
      <c r="AW40" s="48">
        <f t="shared" si="37"/>
        <v>0</v>
      </c>
      <c r="AX40" s="48">
        <f t="shared" si="38"/>
        <v>0</v>
      </c>
      <c r="AY40" s="50" t="s">
        <v>179</v>
      </c>
      <c r="AZ40" s="50" t="s">
        <v>155</v>
      </c>
      <c r="BA40" s="34" t="s">
        <v>111</v>
      </c>
      <c r="BC40" s="48">
        <f t="shared" si="39"/>
        <v>0</v>
      </c>
      <c r="BD40" s="48">
        <f t="shared" si="40"/>
        <v>0</v>
      </c>
      <c r="BE40" s="48">
        <v>0</v>
      </c>
      <c r="BF40" s="48">
        <f>40</f>
        <v>40</v>
      </c>
      <c r="BH40" s="48">
        <f t="shared" si="41"/>
        <v>0</v>
      </c>
      <c r="BI40" s="48">
        <f t="shared" si="42"/>
        <v>0</v>
      </c>
      <c r="BJ40" s="48">
        <f t="shared" si="43"/>
        <v>0</v>
      </c>
      <c r="BK40" s="50" t="s">
        <v>112</v>
      </c>
      <c r="BL40" s="48">
        <v>722</v>
      </c>
      <c r="BW40" s="48">
        <v>21</v>
      </c>
      <c r="BX40" s="3" t="s">
        <v>199</v>
      </c>
    </row>
    <row r="41" spans="1:76" x14ac:dyDescent="0.25">
      <c r="A41" s="51" t="s">
        <v>3</v>
      </c>
      <c r="B41" s="52" t="s">
        <v>200</v>
      </c>
      <c r="C41" s="64" t="s">
        <v>201</v>
      </c>
      <c r="D41" s="65"/>
      <c r="E41" s="53" t="s">
        <v>70</v>
      </c>
      <c r="F41" s="53" t="s">
        <v>70</v>
      </c>
      <c r="G41" s="53" t="s">
        <v>70</v>
      </c>
      <c r="H41" s="28">
        <f>ROUND(SUM(H42:H74),2)</f>
        <v>0</v>
      </c>
      <c r="I41" s="28">
        <f>ROUND(SUM(I42:I74),2)</f>
        <v>0</v>
      </c>
      <c r="J41" s="28">
        <f>ROUND(SUM(J42:J74),2)</f>
        <v>0</v>
      </c>
      <c r="K41" s="54" t="s">
        <v>3</v>
      </c>
      <c r="AI41" s="34" t="s">
        <v>3</v>
      </c>
      <c r="AS41" s="28">
        <f>SUM(AJ42:AJ74)</f>
        <v>0</v>
      </c>
      <c r="AT41" s="28">
        <f>SUM(AK42:AK74)</f>
        <v>0</v>
      </c>
      <c r="AU41" s="28">
        <f>SUM(AL42:AL74)</f>
        <v>0</v>
      </c>
    </row>
    <row r="42" spans="1:76" x14ac:dyDescent="0.25">
      <c r="A42" s="1" t="s">
        <v>202</v>
      </c>
      <c r="B42" s="2" t="s">
        <v>203</v>
      </c>
      <c r="C42" s="60" t="s">
        <v>204</v>
      </c>
      <c r="D42" s="61"/>
      <c r="E42" s="2" t="s">
        <v>205</v>
      </c>
      <c r="F42" s="48">
        <v>2</v>
      </c>
      <c r="G42" s="48">
        <v>0</v>
      </c>
      <c r="H42" s="48">
        <f t="shared" ref="H42:H74" si="44">ROUND(F42*AO42,2)</f>
        <v>0</v>
      </c>
      <c r="I42" s="48">
        <f t="shared" ref="I42:I74" si="45">ROUND(F42*AP42,2)</f>
        <v>0</v>
      </c>
      <c r="J42" s="48">
        <f t="shared" ref="J42:J74" si="46">ROUND(F42*G42,2)</f>
        <v>0</v>
      </c>
      <c r="K42" s="49" t="s">
        <v>108</v>
      </c>
      <c r="Z42" s="48">
        <f t="shared" ref="Z42:Z74" si="47">ROUND(IF(AQ42="5",BJ42,0),2)</f>
        <v>0</v>
      </c>
      <c r="AB42" s="48">
        <f t="shared" ref="AB42:AB74" si="48">ROUND(IF(AQ42="1",BH42,0),2)</f>
        <v>0</v>
      </c>
      <c r="AC42" s="48">
        <f t="shared" ref="AC42:AC74" si="49">ROUND(IF(AQ42="1",BI42,0),2)</f>
        <v>0</v>
      </c>
      <c r="AD42" s="48">
        <f t="shared" ref="AD42:AD74" si="50">ROUND(IF(AQ42="7",BH42,0),2)</f>
        <v>0</v>
      </c>
      <c r="AE42" s="48">
        <f t="shared" ref="AE42:AE74" si="51">ROUND(IF(AQ42="7",BI42,0),2)</f>
        <v>0</v>
      </c>
      <c r="AF42" s="48">
        <f t="shared" ref="AF42:AF74" si="52">ROUND(IF(AQ42="2",BH42,0),2)</f>
        <v>0</v>
      </c>
      <c r="AG42" s="48">
        <f t="shared" ref="AG42:AG74" si="53">ROUND(IF(AQ42="2",BI42,0),2)</f>
        <v>0</v>
      </c>
      <c r="AH42" s="48">
        <f t="shared" ref="AH42:AH74" si="54">ROUND(IF(AQ42="0",BJ42,0),2)</f>
        <v>0</v>
      </c>
      <c r="AI42" s="34" t="s">
        <v>3</v>
      </c>
      <c r="AJ42" s="48">
        <f t="shared" ref="AJ42:AJ74" si="55">IF(AN42=0,J42,0)</f>
        <v>0</v>
      </c>
      <c r="AK42" s="48">
        <f t="shared" ref="AK42:AK74" si="56">IF(AN42=12,J42,0)</f>
        <v>0</v>
      </c>
      <c r="AL42" s="48">
        <f t="shared" ref="AL42:AL74" si="57">IF(AN42=21,J42,0)</f>
        <v>0</v>
      </c>
      <c r="AN42" s="48">
        <v>21</v>
      </c>
      <c r="AO42" s="48">
        <f t="shared" ref="AO42:AO48" si="58">G42*0</f>
        <v>0</v>
      </c>
      <c r="AP42" s="48">
        <f t="shared" ref="AP42:AP48" si="59">G42*(1-0)</f>
        <v>0</v>
      </c>
      <c r="AQ42" s="50" t="s">
        <v>139</v>
      </c>
      <c r="AV42" s="48">
        <f t="shared" ref="AV42:AV74" si="60">ROUND(AW42+AX42,2)</f>
        <v>0</v>
      </c>
      <c r="AW42" s="48">
        <f t="shared" ref="AW42:AW74" si="61">ROUND(F42*AO42,2)</f>
        <v>0</v>
      </c>
      <c r="AX42" s="48">
        <f t="shared" ref="AX42:AX74" si="62">ROUND(F42*AP42,2)</f>
        <v>0</v>
      </c>
      <c r="AY42" s="50" t="s">
        <v>206</v>
      </c>
      <c r="AZ42" s="50" t="s">
        <v>155</v>
      </c>
      <c r="BA42" s="34" t="s">
        <v>111</v>
      </c>
      <c r="BC42" s="48">
        <f t="shared" ref="BC42:BC74" si="63">AW42+AX42</f>
        <v>0</v>
      </c>
      <c r="BD42" s="48">
        <f t="shared" ref="BD42:BD74" si="64">G42/(100-BE42)*100</f>
        <v>0</v>
      </c>
      <c r="BE42" s="48">
        <v>0</v>
      </c>
      <c r="BF42" s="48">
        <f>42</f>
        <v>42</v>
      </c>
      <c r="BH42" s="48">
        <f t="shared" ref="BH42:BH74" si="65">F42*AO42</f>
        <v>0</v>
      </c>
      <c r="BI42" s="48">
        <f t="shared" ref="BI42:BI74" si="66">F42*AP42</f>
        <v>0</v>
      </c>
      <c r="BJ42" s="48">
        <f t="shared" ref="BJ42:BJ74" si="67">F42*G42</f>
        <v>0</v>
      </c>
      <c r="BK42" s="50" t="s">
        <v>112</v>
      </c>
      <c r="BL42" s="48">
        <v>725</v>
      </c>
      <c r="BW42" s="48">
        <v>21</v>
      </c>
      <c r="BX42" s="3" t="s">
        <v>204</v>
      </c>
    </row>
    <row r="43" spans="1:76" x14ac:dyDescent="0.25">
      <c r="A43" s="1" t="s">
        <v>207</v>
      </c>
      <c r="B43" s="2" t="s">
        <v>208</v>
      </c>
      <c r="C43" s="60" t="s">
        <v>209</v>
      </c>
      <c r="D43" s="61"/>
      <c r="E43" s="2" t="s">
        <v>205</v>
      </c>
      <c r="F43" s="48">
        <v>3</v>
      </c>
      <c r="G43" s="48">
        <v>0</v>
      </c>
      <c r="H43" s="48">
        <f t="shared" si="44"/>
        <v>0</v>
      </c>
      <c r="I43" s="48">
        <f t="shared" si="45"/>
        <v>0</v>
      </c>
      <c r="J43" s="48">
        <f t="shared" si="46"/>
        <v>0</v>
      </c>
      <c r="K43" s="49" t="s">
        <v>108</v>
      </c>
      <c r="Z43" s="48">
        <f t="shared" si="47"/>
        <v>0</v>
      </c>
      <c r="AB43" s="48">
        <f t="shared" si="48"/>
        <v>0</v>
      </c>
      <c r="AC43" s="48">
        <f t="shared" si="49"/>
        <v>0</v>
      </c>
      <c r="AD43" s="48">
        <f t="shared" si="50"/>
        <v>0</v>
      </c>
      <c r="AE43" s="48">
        <f t="shared" si="51"/>
        <v>0</v>
      </c>
      <c r="AF43" s="48">
        <f t="shared" si="52"/>
        <v>0</v>
      </c>
      <c r="AG43" s="48">
        <f t="shared" si="53"/>
        <v>0</v>
      </c>
      <c r="AH43" s="48">
        <f t="shared" si="54"/>
        <v>0</v>
      </c>
      <c r="AI43" s="34" t="s">
        <v>3</v>
      </c>
      <c r="AJ43" s="48">
        <f t="shared" si="55"/>
        <v>0</v>
      </c>
      <c r="AK43" s="48">
        <f t="shared" si="56"/>
        <v>0</v>
      </c>
      <c r="AL43" s="48">
        <f t="shared" si="57"/>
        <v>0</v>
      </c>
      <c r="AN43" s="48">
        <v>21</v>
      </c>
      <c r="AO43" s="48">
        <f t="shared" si="58"/>
        <v>0</v>
      </c>
      <c r="AP43" s="48">
        <f t="shared" si="59"/>
        <v>0</v>
      </c>
      <c r="AQ43" s="50" t="s">
        <v>139</v>
      </c>
      <c r="AV43" s="48">
        <f t="shared" si="60"/>
        <v>0</v>
      </c>
      <c r="AW43" s="48">
        <f t="shared" si="61"/>
        <v>0</v>
      </c>
      <c r="AX43" s="48">
        <f t="shared" si="62"/>
        <v>0</v>
      </c>
      <c r="AY43" s="50" t="s">
        <v>206</v>
      </c>
      <c r="AZ43" s="50" t="s">
        <v>155</v>
      </c>
      <c r="BA43" s="34" t="s">
        <v>111</v>
      </c>
      <c r="BC43" s="48">
        <f t="shared" si="63"/>
        <v>0</v>
      </c>
      <c r="BD43" s="48">
        <f t="shared" si="64"/>
        <v>0</v>
      </c>
      <c r="BE43" s="48">
        <v>0</v>
      </c>
      <c r="BF43" s="48">
        <f>43</f>
        <v>43</v>
      </c>
      <c r="BH43" s="48">
        <f t="shared" si="65"/>
        <v>0</v>
      </c>
      <c r="BI43" s="48">
        <f t="shared" si="66"/>
        <v>0</v>
      </c>
      <c r="BJ43" s="48">
        <f t="shared" si="67"/>
        <v>0</v>
      </c>
      <c r="BK43" s="50" t="s">
        <v>112</v>
      </c>
      <c r="BL43" s="48">
        <v>725</v>
      </c>
      <c r="BW43" s="48">
        <v>21</v>
      </c>
      <c r="BX43" s="3" t="s">
        <v>209</v>
      </c>
    </row>
    <row r="44" spans="1:76" x14ac:dyDescent="0.25">
      <c r="A44" s="1" t="s">
        <v>210</v>
      </c>
      <c r="B44" s="2" t="s">
        <v>211</v>
      </c>
      <c r="C44" s="60" t="s">
        <v>212</v>
      </c>
      <c r="D44" s="61"/>
      <c r="E44" s="2" t="s">
        <v>205</v>
      </c>
      <c r="F44" s="48">
        <v>1</v>
      </c>
      <c r="G44" s="48">
        <v>0</v>
      </c>
      <c r="H44" s="48">
        <f t="shared" si="44"/>
        <v>0</v>
      </c>
      <c r="I44" s="48">
        <f t="shared" si="45"/>
        <v>0</v>
      </c>
      <c r="J44" s="48">
        <f t="shared" si="46"/>
        <v>0</v>
      </c>
      <c r="K44" s="49" t="s">
        <v>108</v>
      </c>
      <c r="Z44" s="48">
        <f t="shared" si="47"/>
        <v>0</v>
      </c>
      <c r="AB44" s="48">
        <f t="shared" si="48"/>
        <v>0</v>
      </c>
      <c r="AC44" s="48">
        <f t="shared" si="49"/>
        <v>0</v>
      </c>
      <c r="AD44" s="48">
        <f t="shared" si="50"/>
        <v>0</v>
      </c>
      <c r="AE44" s="48">
        <f t="shared" si="51"/>
        <v>0</v>
      </c>
      <c r="AF44" s="48">
        <f t="shared" si="52"/>
        <v>0</v>
      </c>
      <c r="AG44" s="48">
        <f t="shared" si="53"/>
        <v>0</v>
      </c>
      <c r="AH44" s="48">
        <f t="shared" si="54"/>
        <v>0</v>
      </c>
      <c r="AI44" s="34" t="s">
        <v>3</v>
      </c>
      <c r="AJ44" s="48">
        <f t="shared" si="55"/>
        <v>0</v>
      </c>
      <c r="AK44" s="48">
        <f t="shared" si="56"/>
        <v>0</v>
      </c>
      <c r="AL44" s="48">
        <f t="shared" si="57"/>
        <v>0</v>
      </c>
      <c r="AN44" s="48">
        <v>21</v>
      </c>
      <c r="AO44" s="48">
        <f t="shared" si="58"/>
        <v>0</v>
      </c>
      <c r="AP44" s="48">
        <f t="shared" si="59"/>
        <v>0</v>
      </c>
      <c r="AQ44" s="50" t="s">
        <v>139</v>
      </c>
      <c r="AV44" s="48">
        <f t="shared" si="60"/>
        <v>0</v>
      </c>
      <c r="AW44" s="48">
        <f t="shared" si="61"/>
        <v>0</v>
      </c>
      <c r="AX44" s="48">
        <f t="shared" si="62"/>
        <v>0</v>
      </c>
      <c r="AY44" s="50" t="s">
        <v>206</v>
      </c>
      <c r="AZ44" s="50" t="s">
        <v>155</v>
      </c>
      <c r="BA44" s="34" t="s">
        <v>111</v>
      </c>
      <c r="BC44" s="48">
        <f t="shared" si="63"/>
        <v>0</v>
      </c>
      <c r="BD44" s="48">
        <f t="shared" si="64"/>
        <v>0</v>
      </c>
      <c r="BE44" s="48">
        <v>0</v>
      </c>
      <c r="BF44" s="48">
        <f>44</f>
        <v>44</v>
      </c>
      <c r="BH44" s="48">
        <f t="shared" si="65"/>
        <v>0</v>
      </c>
      <c r="BI44" s="48">
        <f t="shared" si="66"/>
        <v>0</v>
      </c>
      <c r="BJ44" s="48">
        <f t="shared" si="67"/>
        <v>0</v>
      </c>
      <c r="BK44" s="50" t="s">
        <v>112</v>
      </c>
      <c r="BL44" s="48">
        <v>725</v>
      </c>
      <c r="BW44" s="48">
        <v>21</v>
      </c>
      <c r="BX44" s="3" t="s">
        <v>212</v>
      </c>
    </row>
    <row r="45" spans="1:76" x14ac:dyDescent="0.25">
      <c r="A45" s="1" t="s">
        <v>213</v>
      </c>
      <c r="B45" s="2" t="s">
        <v>214</v>
      </c>
      <c r="C45" s="60" t="s">
        <v>215</v>
      </c>
      <c r="D45" s="61"/>
      <c r="E45" s="2" t="s">
        <v>205</v>
      </c>
      <c r="F45" s="48">
        <v>4</v>
      </c>
      <c r="G45" s="48">
        <v>0</v>
      </c>
      <c r="H45" s="48">
        <f t="shared" si="44"/>
        <v>0</v>
      </c>
      <c r="I45" s="48">
        <f t="shared" si="45"/>
        <v>0</v>
      </c>
      <c r="J45" s="48">
        <f t="shared" si="46"/>
        <v>0</v>
      </c>
      <c r="K45" s="49" t="s">
        <v>108</v>
      </c>
      <c r="Z45" s="48">
        <f t="shared" si="47"/>
        <v>0</v>
      </c>
      <c r="AB45" s="48">
        <f t="shared" si="48"/>
        <v>0</v>
      </c>
      <c r="AC45" s="48">
        <f t="shared" si="49"/>
        <v>0</v>
      </c>
      <c r="AD45" s="48">
        <f t="shared" si="50"/>
        <v>0</v>
      </c>
      <c r="AE45" s="48">
        <f t="shared" si="51"/>
        <v>0</v>
      </c>
      <c r="AF45" s="48">
        <f t="shared" si="52"/>
        <v>0</v>
      </c>
      <c r="AG45" s="48">
        <f t="shared" si="53"/>
        <v>0</v>
      </c>
      <c r="AH45" s="48">
        <f t="shared" si="54"/>
        <v>0</v>
      </c>
      <c r="AI45" s="34" t="s">
        <v>3</v>
      </c>
      <c r="AJ45" s="48">
        <f t="shared" si="55"/>
        <v>0</v>
      </c>
      <c r="AK45" s="48">
        <f t="shared" si="56"/>
        <v>0</v>
      </c>
      <c r="AL45" s="48">
        <f t="shared" si="57"/>
        <v>0</v>
      </c>
      <c r="AN45" s="48">
        <v>21</v>
      </c>
      <c r="AO45" s="48">
        <f t="shared" si="58"/>
        <v>0</v>
      </c>
      <c r="AP45" s="48">
        <f t="shared" si="59"/>
        <v>0</v>
      </c>
      <c r="AQ45" s="50" t="s">
        <v>139</v>
      </c>
      <c r="AV45" s="48">
        <f t="shared" si="60"/>
        <v>0</v>
      </c>
      <c r="AW45" s="48">
        <f t="shared" si="61"/>
        <v>0</v>
      </c>
      <c r="AX45" s="48">
        <f t="shared" si="62"/>
        <v>0</v>
      </c>
      <c r="AY45" s="50" t="s">
        <v>206</v>
      </c>
      <c r="AZ45" s="50" t="s">
        <v>155</v>
      </c>
      <c r="BA45" s="34" t="s">
        <v>111</v>
      </c>
      <c r="BC45" s="48">
        <f t="shared" si="63"/>
        <v>0</v>
      </c>
      <c r="BD45" s="48">
        <f t="shared" si="64"/>
        <v>0</v>
      </c>
      <c r="BE45" s="48">
        <v>0</v>
      </c>
      <c r="BF45" s="48">
        <f>45</f>
        <v>45</v>
      </c>
      <c r="BH45" s="48">
        <f t="shared" si="65"/>
        <v>0</v>
      </c>
      <c r="BI45" s="48">
        <f t="shared" si="66"/>
        <v>0</v>
      </c>
      <c r="BJ45" s="48">
        <f t="shared" si="67"/>
        <v>0</v>
      </c>
      <c r="BK45" s="50" t="s">
        <v>112</v>
      </c>
      <c r="BL45" s="48">
        <v>725</v>
      </c>
      <c r="BW45" s="48">
        <v>21</v>
      </c>
      <c r="BX45" s="3" t="s">
        <v>215</v>
      </c>
    </row>
    <row r="46" spans="1:76" x14ac:dyDescent="0.25">
      <c r="A46" s="1" t="s">
        <v>216</v>
      </c>
      <c r="B46" s="2" t="s">
        <v>217</v>
      </c>
      <c r="C46" s="60" t="s">
        <v>218</v>
      </c>
      <c r="D46" s="61"/>
      <c r="E46" s="2" t="s">
        <v>142</v>
      </c>
      <c r="F46" s="48">
        <v>10</v>
      </c>
      <c r="G46" s="48">
        <v>0</v>
      </c>
      <c r="H46" s="48">
        <f t="shared" si="44"/>
        <v>0</v>
      </c>
      <c r="I46" s="48">
        <f t="shared" si="45"/>
        <v>0</v>
      </c>
      <c r="J46" s="48">
        <f t="shared" si="46"/>
        <v>0</v>
      </c>
      <c r="K46" s="49" t="s">
        <v>108</v>
      </c>
      <c r="Z46" s="48">
        <f t="shared" si="47"/>
        <v>0</v>
      </c>
      <c r="AB46" s="48">
        <f t="shared" si="48"/>
        <v>0</v>
      </c>
      <c r="AC46" s="48">
        <f t="shared" si="49"/>
        <v>0</v>
      </c>
      <c r="AD46" s="48">
        <f t="shared" si="50"/>
        <v>0</v>
      </c>
      <c r="AE46" s="48">
        <f t="shared" si="51"/>
        <v>0</v>
      </c>
      <c r="AF46" s="48">
        <f t="shared" si="52"/>
        <v>0</v>
      </c>
      <c r="AG46" s="48">
        <f t="shared" si="53"/>
        <v>0</v>
      </c>
      <c r="AH46" s="48">
        <f t="shared" si="54"/>
        <v>0</v>
      </c>
      <c r="AI46" s="34" t="s">
        <v>3</v>
      </c>
      <c r="AJ46" s="48">
        <f t="shared" si="55"/>
        <v>0</v>
      </c>
      <c r="AK46" s="48">
        <f t="shared" si="56"/>
        <v>0</v>
      </c>
      <c r="AL46" s="48">
        <f t="shared" si="57"/>
        <v>0</v>
      </c>
      <c r="AN46" s="48">
        <v>21</v>
      </c>
      <c r="AO46" s="48">
        <f t="shared" si="58"/>
        <v>0</v>
      </c>
      <c r="AP46" s="48">
        <f t="shared" si="59"/>
        <v>0</v>
      </c>
      <c r="AQ46" s="50" t="s">
        <v>139</v>
      </c>
      <c r="AV46" s="48">
        <f t="shared" si="60"/>
        <v>0</v>
      </c>
      <c r="AW46" s="48">
        <f t="shared" si="61"/>
        <v>0</v>
      </c>
      <c r="AX46" s="48">
        <f t="shared" si="62"/>
        <v>0</v>
      </c>
      <c r="AY46" s="50" t="s">
        <v>206</v>
      </c>
      <c r="AZ46" s="50" t="s">
        <v>155</v>
      </c>
      <c r="BA46" s="34" t="s">
        <v>111</v>
      </c>
      <c r="BC46" s="48">
        <f t="shared" si="63"/>
        <v>0</v>
      </c>
      <c r="BD46" s="48">
        <f t="shared" si="64"/>
        <v>0</v>
      </c>
      <c r="BE46" s="48">
        <v>0</v>
      </c>
      <c r="BF46" s="48">
        <f>46</f>
        <v>46</v>
      </c>
      <c r="BH46" s="48">
        <f t="shared" si="65"/>
        <v>0</v>
      </c>
      <c r="BI46" s="48">
        <f t="shared" si="66"/>
        <v>0</v>
      </c>
      <c r="BJ46" s="48">
        <f t="shared" si="67"/>
        <v>0</v>
      </c>
      <c r="BK46" s="50" t="s">
        <v>112</v>
      </c>
      <c r="BL46" s="48">
        <v>725</v>
      </c>
      <c r="BW46" s="48">
        <v>21</v>
      </c>
      <c r="BX46" s="3" t="s">
        <v>218</v>
      </c>
    </row>
    <row r="47" spans="1:76" x14ac:dyDescent="0.25">
      <c r="A47" s="1" t="s">
        <v>219</v>
      </c>
      <c r="B47" s="2" t="s">
        <v>220</v>
      </c>
      <c r="C47" s="60" t="s">
        <v>221</v>
      </c>
      <c r="D47" s="61"/>
      <c r="E47" s="2" t="s">
        <v>142</v>
      </c>
      <c r="F47" s="48">
        <v>4</v>
      </c>
      <c r="G47" s="48">
        <v>0</v>
      </c>
      <c r="H47" s="48">
        <f t="shared" si="44"/>
        <v>0</v>
      </c>
      <c r="I47" s="48">
        <f t="shared" si="45"/>
        <v>0</v>
      </c>
      <c r="J47" s="48">
        <f t="shared" si="46"/>
        <v>0</v>
      </c>
      <c r="K47" s="49" t="s">
        <v>108</v>
      </c>
      <c r="Z47" s="48">
        <f t="shared" si="47"/>
        <v>0</v>
      </c>
      <c r="AB47" s="48">
        <f t="shared" si="48"/>
        <v>0</v>
      </c>
      <c r="AC47" s="48">
        <f t="shared" si="49"/>
        <v>0</v>
      </c>
      <c r="AD47" s="48">
        <f t="shared" si="50"/>
        <v>0</v>
      </c>
      <c r="AE47" s="48">
        <f t="shared" si="51"/>
        <v>0</v>
      </c>
      <c r="AF47" s="48">
        <f t="shared" si="52"/>
        <v>0</v>
      </c>
      <c r="AG47" s="48">
        <f t="shared" si="53"/>
        <v>0</v>
      </c>
      <c r="AH47" s="48">
        <f t="shared" si="54"/>
        <v>0</v>
      </c>
      <c r="AI47" s="34" t="s">
        <v>3</v>
      </c>
      <c r="AJ47" s="48">
        <f t="shared" si="55"/>
        <v>0</v>
      </c>
      <c r="AK47" s="48">
        <f t="shared" si="56"/>
        <v>0</v>
      </c>
      <c r="AL47" s="48">
        <f t="shared" si="57"/>
        <v>0</v>
      </c>
      <c r="AN47" s="48">
        <v>21</v>
      </c>
      <c r="AO47" s="48">
        <f t="shared" si="58"/>
        <v>0</v>
      </c>
      <c r="AP47" s="48">
        <f t="shared" si="59"/>
        <v>0</v>
      </c>
      <c r="AQ47" s="50" t="s">
        <v>139</v>
      </c>
      <c r="AV47" s="48">
        <f t="shared" si="60"/>
        <v>0</v>
      </c>
      <c r="AW47" s="48">
        <f t="shared" si="61"/>
        <v>0</v>
      </c>
      <c r="AX47" s="48">
        <f t="shared" si="62"/>
        <v>0</v>
      </c>
      <c r="AY47" s="50" t="s">
        <v>206</v>
      </c>
      <c r="AZ47" s="50" t="s">
        <v>155</v>
      </c>
      <c r="BA47" s="34" t="s">
        <v>111</v>
      </c>
      <c r="BC47" s="48">
        <f t="shared" si="63"/>
        <v>0</v>
      </c>
      <c r="BD47" s="48">
        <f t="shared" si="64"/>
        <v>0</v>
      </c>
      <c r="BE47" s="48">
        <v>0</v>
      </c>
      <c r="BF47" s="48">
        <f>47</f>
        <v>47</v>
      </c>
      <c r="BH47" s="48">
        <f t="shared" si="65"/>
        <v>0</v>
      </c>
      <c r="BI47" s="48">
        <f t="shared" si="66"/>
        <v>0</v>
      </c>
      <c r="BJ47" s="48">
        <f t="shared" si="67"/>
        <v>0</v>
      </c>
      <c r="BK47" s="50" t="s">
        <v>112</v>
      </c>
      <c r="BL47" s="48">
        <v>725</v>
      </c>
      <c r="BW47" s="48">
        <v>21</v>
      </c>
      <c r="BX47" s="3" t="s">
        <v>221</v>
      </c>
    </row>
    <row r="48" spans="1:76" x14ac:dyDescent="0.25">
      <c r="A48" s="1" t="s">
        <v>222</v>
      </c>
      <c r="B48" s="2" t="s">
        <v>223</v>
      </c>
      <c r="C48" s="60" t="s">
        <v>224</v>
      </c>
      <c r="D48" s="61"/>
      <c r="E48" s="2" t="s">
        <v>205</v>
      </c>
      <c r="F48" s="48">
        <v>1</v>
      </c>
      <c r="G48" s="48">
        <v>0</v>
      </c>
      <c r="H48" s="48">
        <f t="shared" si="44"/>
        <v>0</v>
      </c>
      <c r="I48" s="48">
        <f t="shared" si="45"/>
        <v>0</v>
      </c>
      <c r="J48" s="48">
        <f t="shared" si="46"/>
        <v>0</v>
      </c>
      <c r="K48" s="49" t="s">
        <v>108</v>
      </c>
      <c r="Z48" s="48">
        <f t="shared" si="47"/>
        <v>0</v>
      </c>
      <c r="AB48" s="48">
        <f t="shared" si="48"/>
        <v>0</v>
      </c>
      <c r="AC48" s="48">
        <f t="shared" si="49"/>
        <v>0</v>
      </c>
      <c r="AD48" s="48">
        <f t="shared" si="50"/>
        <v>0</v>
      </c>
      <c r="AE48" s="48">
        <f t="shared" si="51"/>
        <v>0</v>
      </c>
      <c r="AF48" s="48">
        <f t="shared" si="52"/>
        <v>0</v>
      </c>
      <c r="AG48" s="48">
        <f t="shared" si="53"/>
        <v>0</v>
      </c>
      <c r="AH48" s="48">
        <f t="shared" si="54"/>
        <v>0</v>
      </c>
      <c r="AI48" s="34" t="s">
        <v>3</v>
      </c>
      <c r="AJ48" s="48">
        <f t="shared" si="55"/>
        <v>0</v>
      </c>
      <c r="AK48" s="48">
        <f t="shared" si="56"/>
        <v>0</v>
      </c>
      <c r="AL48" s="48">
        <f t="shared" si="57"/>
        <v>0</v>
      </c>
      <c r="AN48" s="48">
        <v>21</v>
      </c>
      <c r="AO48" s="48">
        <f t="shared" si="58"/>
        <v>0</v>
      </c>
      <c r="AP48" s="48">
        <f t="shared" si="59"/>
        <v>0</v>
      </c>
      <c r="AQ48" s="50" t="s">
        <v>139</v>
      </c>
      <c r="AV48" s="48">
        <f t="shared" si="60"/>
        <v>0</v>
      </c>
      <c r="AW48" s="48">
        <f t="shared" si="61"/>
        <v>0</v>
      </c>
      <c r="AX48" s="48">
        <f t="shared" si="62"/>
        <v>0</v>
      </c>
      <c r="AY48" s="50" t="s">
        <v>206</v>
      </c>
      <c r="AZ48" s="50" t="s">
        <v>155</v>
      </c>
      <c r="BA48" s="34" t="s">
        <v>111</v>
      </c>
      <c r="BC48" s="48">
        <f t="shared" si="63"/>
        <v>0</v>
      </c>
      <c r="BD48" s="48">
        <f t="shared" si="64"/>
        <v>0</v>
      </c>
      <c r="BE48" s="48">
        <v>0</v>
      </c>
      <c r="BF48" s="48">
        <f>48</f>
        <v>48</v>
      </c>
      <c r="BH48" s="48">
        <f t="shared" si="65"/>
        <v>0</v>
      </c>
      <c r="BI48" s="48">
        <f t="shared" si="66"/>
        <v>0</v>
      </c>
      <c r="BJ48" s="48">
        <f t="shared" si="67"/>
        <v>0</v>
      </c>
      <c r="BK48" s="50" t="s">
        <v>112</v>
      </c>
      <c r="BL48" s="48">
        <v>725</v>
      </c>
      <c r="BW48" s="48">
        <v>21</v>
      </c>
      <c r="BX48" s="3" t="s">
        <v>224</v>
      </c>
    </row>
    <row r="49" spans="1:76" x14ac:dyDescent="0.25">
      <c r="A49" s="1" t="s">
        <v>225</v>
      </c>
      <c r="B49" s="2" t="s">
        <v>226</v>
      </c>
      <c r="C49" s="60" t="s">
        <v>227</v>
      </c>
      <c r="D49" s="61"/>
      <c r="E49" s="2" t="s">
        <v>205</v>
      </c>
      <c r="F49" s="48">
        <v>1</v>
      </c>
      <c r="G49" s="48">
        <v>0</v>
      </c>
      <c r="H49" s="48">
        <f t="shared" si="44"/>
        <v>0</v>
      </c>
      <c r="I49" s="48">
        <f t="shared" si="45"/>
        <v>0</v>
      </c>
      <c r="J49" s="48">
        <f t="shared" si="46"/>
        <v>0</v>
      </c>
      <c r="K49" s="49" t="s">
        <v>108</v>
      </c>
      <c r="Z49" s="48">
        <f t="shared" si="47"/>
        <v>0</v>
      </c>
      <c r="AB49" s="48">
        <f t="shared" si="48"/>
        <v>0</v>
      </c>
      <c r="AC49" s="48">
        <f t="shared" si="49"/>
        <v>0</v>
      </c>
      <c r="AD49" s="48">
        <f t="shared" si="50"/>
        <v>0</v>
      </c>
      <c r="AE49" s="48">
        <f t="shared" si="51"/>
        <v>0</v>
      </c>
      <c r="AF49" s="48">
        <f t="shared" si="52"/>
        <v>0</v>
      </c>
      <c r="AG49" s="48">
        <f t="shared" si="53"/>
        <v>0</v>
      </c>
      <c r="AH49" s="48">
        <f t="shared" si="54"/>
        <v>0</v>
      </c>
      <c r="AI49" s="34" t="s">
        <v>3</v>
      </c>
      <c r="AJ49" s="48">
        <f t="shared" si="55"/>
        <v>0</v>
      </c>
      <c r="AK49" s="48">
        <f t="shared" si="56"/>
        <v>0</v>
      </c>
      <c r="AL49" s="48">
        <f t="shared" si="57"/>
        <v>0</v>
      </c>
      <c r="AN49" s="48">
        <v>21</v>
      </c>
      <c r="AO49" s="48">
        <f>G49*0.657066487</f>
        <v>0</v>
      </c>
      <c r="AP49" s="48">
        <f>G49*(1-0.657066487)</f>
        <v>0</v>
      </c>
      <c r="AQ49" s="50" t="s">
        <v>139</v>
      </c>
      <c r="AV49" s="48">
        <f t="shared" si="60"/>
        <v>0</v>
      </c>
      <c r="AW49" s="48">
        <f t="shared" si="61"/>
        <v>0</v>
      </c>
      <c r="AX49" s="48">
        <f t="shared" si="62"/>
        <v>0</v>
      </c>
      <c r="AY49" s="50" t="s">
        <v>206</v>
      </c>
      <c r="AZ49" s="50" t="s">
        <v>155</v>
      </c>
      <c r="BA49" s="34" t="s">
        <v>111</v>
      </c>
      <c r="BC49" s="48">
        <f t="shared" si="63"/>
        <v>0</v>
      </c>
      <c r="BD49" s="48">
        <f t="shared" si="64"/>
        <v>0</v>
      </c>
      <c r="BE49" s="48">
        <v>0</v>
      </c>
      <c r="BF49" s="48">
        <f>49</f>
        <v>49</v>
      </c>
      <c r="BH49" s="48">
        <f t="shared" si="65"/>
        <v>0</v>
      </c>
      <c r="BI49" s="48">
        <f t="shared" si="66"/>
        <v>0</v>
      </c>
      <c r="BJ49" s="48">
        <f t="shared" si="67"/>
        <v>0</v>
      </c>
      <c r="BK49" s="50" t="s">
        <v>112</v>
      </c>
      <c r="BL49" s="48">
        <v>725</v>
      </c>
      <c r="BW49" s="48">
        <v>21</v>
      </c>
      <c r="BX49" s="3" t="s">
        <v>227</v>
      </c>
    </row>
    <row r="50" spans="1:76" x14ac:dyDescent="0.25">
      <c r="A50" s="1" t="s">
        <v>228</v>
      </c>
      <c r="B50" s="2" t="s">
        <v>229</v>
      </c>
      <c r="C50" s="60" t="s">
        <v>230</v>
      </c>
      <c r="D50" s="61"/>
      <c r="E50" s="2" t="s">
        <v>142</v>
      </c>
      <c r="F50" s="48">
        <v>1</v>
      </c>
      <c r="G50" s="48">
        <v>0</v>
      </c>
      <c r="H50" s="48">
        <f t="shared" si="44"/>
        <v>0</v>
      </c>
      <c r="I50" s="48">
        <f t="shared" si="45"/>
        <v>0</v>
      </c>
      <c r="J50" s="48">
        <f t="shared" si="46"/>
        <v>0</v>
      </c>
      <c r="K50" s="49" t="s">
        <v>108</v>
      </c>
      <c r="Z50" s="48">
        <f t="shared" si="47"/>
        <v>0</v>
      </c>
      <c r="AB50" s="48">
        <f t="shared" si="48"/>
        <v>0</v>
      </c>
      <c r="AC50" s="48">
        <f t="shared" si="49"/>
        <v>0</v>
      </c>
      <c r="AD50" s="48">
        <f t="shared" si="50"/>
        <v>0</v>
      </c>
      <c r="AE50" s="48">
        <f t="shared" si="51"/>
        <v>0</v>
      </c>
      <c r="AF50" s="48">
        <f t="shared" si="52"/>
        <v>0</v>
      </c>
      <c r="AG50" s="48">
        <f t="shared" si="53"/>
        <v>0</v>
      </c>
      <c r="AH50" s="48">
        <f t="shared" si="54"/>
        <v>0</v>
      </c>
      <c r="AI50" s="34" t="s">
        <v>3</v>
      </c>
      <c r="AJ50" s="48">
        <f t="shared" si="55"/>
        <v>0</v>
      </c>
      <c r="AK50" s="48">
        <f t="shared" si="56"/>
        <v>0</v>
      </c>
      <c r="AL50" s="48">
        <f t="shared" si="57"/>
        <v>0</v>
      </c>
      <c r="AN50" s="48">
        <v>21</v>
      </c>
      <c r="AO50" s="48">
        <f>G50*0.619122302</f>
        <v>0</v>
      </c>
      <c r="AP50" s="48">
        <f>G50*(1-0.619122302)</f>
        <v>0</v>
      </c>
      <c r="AQ50" s="50" t="s">
        <v>139</v>
      </c>
      <c r="AV50" s="48">
        <f t="shared" si="60"/>
        <v>0</v>
      </c>
      <c r="AW50" s="48">
        <f t="shared" si="61"/>
        <v>0</v>
      </c>
      <c r="AX50" s="48">
        <f t="shared" si="62"/>
        <v>0</v>
      </c>
      <c r="AY50" s="50" t="s">
        <v>206</v>
      </c>
      <c r="AZ50" s="50" t="s">
        <v>155</v>
      </c>
      <c r="BA50" s="34" t="s">
        <v>111</v>
      </c>
      <c r="BC50" s="48">
        <f t="shared" si="63"/>
        <v>0</v>
      </c>
      <c r="BD50" s="48">
        <f t="shared" si="64"/>
        <v>0</v>
      </c>
      <c r="BE50" s="48">
        <v>0</v>
      </c>
      <c r="BF50" s="48">
        <f>50</f>
        <v>50</v>
      </c>
      <c r="BH50" s="48">
        <f t="shared" si="65"/>
        <v>0</v>
      </c>
      <c r="BI50" s="48">
        <f t="shared" si="66"/>
        <v>0</v>
      </c>
      <c r="BJ50" s="48">
        <f t="shared" si="67"/>
        <v>0</v>
      </c>
      <c r="BK50" s="50" t="s">
        <v>112</v>
      </c>
      <c r="BL50" s="48">
        <v>725</v>
      </c>
      <c r="BW50" s="48">
        <v>21</v>
      </c>
      <c r="BX50" s="3" t="s">
        <v>230</v>
      </c>
    </row>
    <row r="51" spans="1:76" x14ac:dyDescent="0.25">
      <c r="A51" s="1" t="s">
        <v>231</v>
      </c>
      <c r="B51" s="2" t="s">
        <v>232</v>
      </c>
      <c r="C51" s="60" t="s">
        <v>233</v>
      </c>
      <c r="D51" s="61"/>
      <c r="E51" s="2" t="s">
        <v>142</v>
      </c>
      <c r="F51" s="48">
        <v>1</v>
      </c>
      <c r="G51" s="48">
        <v>0</v>
      </c>
      <c r="H51" s="48">
        <f t="shared" si="44"/>
        <v>0</v>
      </c>
      <c r="I51" s="48">
        <f t="shared" si="45"/>
        <v>0</v>
      </c>
      <c r="J51" s="48">
        <f t="shared" si="46"/>
        <v>0</v>
      </c>
      <c r="K51" s="49" t="s">
        <v>108</v>
      </c>
      <c r="Z51" s="48">
        <f t="shared" si="47"/>
        <v>0</v>
      </c>
      <c r="AB51" s="48">
        <f t="shared" si="48"/>
        <v>0</v>
      </c>
      <c r="AC51" s="48">
        <f t="shared" si="49"/>
        <v>0</v>
      </c>
      <c r="AD51" s="48">
        <f t="shared" si="50"/>
        <v>0</v>
      </c>
      <c r="AE51" s="48">
        <f t="shared" si="51"/>
        <v>0</v>
      </c>
      <c r="AF51" s="48">
        <f t="shared" si="52"/>
        <v>0</v>
      </c>
      <c r="AG51" s="48">
        <f t="shared" si="53"/>
        <v>0</v>
      </c>
      <c r="AH51" s="48">
        <f t="shared" si="54"/>
        <v>0</v>
      </c>
      <c r="AI51" s="34" t="s">
        <v>3</v>
      </c>
      <c r="AJ51" s="48">
        <f t="shared" si="55"/>
        <v>0</v>
      </c>
      <c r="AK51" s="48">
        <f t="shared" si="56"/>
        <v>0</v>
      </c>
      <c r="AL51" s="48">
        <f t="shared" si="57"/>
        <v>0</v>
      </c>
      <c r="AN51" s="48">
        <v>21</v>
      </c>
      <c r="AO51" s="48">
        <f>G51*1</f>
        <v>0</v>
      </c>
      <c r="AP51" s="48">
        <f>G51*(1-1)</f>
        <v>0</v>
      </c>
      <c r="AQ51" s="50" t="s">
        <v>139</v>
      </c>
      <c r="AV51" s="48">
        <f t="shared" si="60"/>
        <v>0</v>
      </c>
      <c r="AW51" s="48">
        <f t="shared" si="61"/>
        <v>0</v>
      </c>
      <c r="AX51" s="48">
        <f t="shared" si="62"/>
        <v>0</v>
      </c>
      <c r="AY51" s="50" t="s">
        <v>206</v>
      </c>
      <c r="AZ51" s="50" t="s">
        <v>155</v>
      </c>
      <c r="BA51" s="34" t="s">
        <v>111</v>
      </c>
      <c r="BC51" s="48">
        <f t="shared" si="63"/>
        <v>0</v>
      </c>
      <c r="BD51" s="48">
        <f t="shared" si="64"/>
        <v>0</v>
      </c>
      <c r="BE51" s="48">
        <v>0</v>
      </c>
      <c r="BF51" s="48">
        <f>51</f>
        <v>51</v>
      </c>
      <c r="BH51" s="48">
        <f t="shared" si="65"/>
        <v>0</v>
      </c>
      <c r="BI51" s="48">
        <f t="shared" si="66"/>
        <v>0</v>
      </c>
      <c r="BJ51" s="48">
        <f t="shared" si="67"/>
        <v>0</v>
      </c>
      <c r="BK51" s="50" t="s">
        <v>116</v>
      </c>
      <c r="BL51" s="48">
        <v>725</v>
      </c>
      <c r="BW51" s="48">
        <v>21</v>
      </c>
      <c r="BX51" s="3" t="s">
        <v>233</v>
      </c>
    </row>
    <row r="52" spans="1:76" x14ac:dyDescent="0.25">
      <c r="A52" s="1" t="s">
        <v>102</v>
      </c>
      <c r="B52" s="2" t="s">
        <v>234</v>
      </c>
      <c r="C52" s="60" t="s">
        <v>235</v>
      </c>
      <c r="D52" s="61"/>
      <c r="E52" s="2" t="s">
        <v>142</v>
      </c>
      <c r="F52" s="48">
        <v>1</v>
      </c>
      <c r="G52" s="48">
        <v>0</v>
      </c>
      <c r="H52" s="48">
        <f t="shared" si="44"/>
        <v>0</v>
      </c>
      <c r="I52" s="48">
        <f t="shared" si="45"/>
        <v>0</v>
      </c>
      <c r="J52" s="48">
        <f t="shared" si="46"/>
        <v>0</v>
      </c>
      <c r="K52" s="49" t="s">
        <v>108</v>
      </c>
      <c r="Z52" s="48">
        <f t="shared" si="47"/>
        <v>0</v>
      </c>
      <c r="AB52" s="48">
        <f t="shared" si="48"/>
        <v>0</v>
      </c>
      <c r="AC52" s="48">
        <f t="shared" si="49"/>
        <v>0</v>
      </c>
      <c r="AD52" s="48">
        <f t="shared" si="50"/>
        <v>0</v>
      </c>
      <c r="AE52" s="48">
        <f t="shared" si="51"/>
        <v>0</v>
      </c>
      <c r="AF52" s="48">
        <f t="shared" si="52"/>
        <v>0</v>
      </c>
      <c r="AG52" s="48">
        <f t="shared" si="53"/>
        <v>0</v>
      </c>
      <c r="AH52" s="48">
        <f t="shared" si="54"/>
        <v>0</v>
      </c>
      <c r="AI52" s="34" t="s">
        <v>3</v>
      </c>
      <c r="AJ52" s="48">
        <f t="shared" si="55"/>
        <v>0</v>
      </c>
      <c r="AK52" s="48">
        <f t="shared" si="56"/>
        <v>0</v>
      </c>
      <c r="AL52" s="48">
        <f t="shared" si="57"/>
        <v>0</v>
      </c>
      <c r="AN52" s="48">
        <v>21</v>
      </c>
      <c r="AO52" s="48">
        <f>G52*0.683717742</f>
        <v>0</v>
      </c>
      <c r="AP52" s="48">
        <f>G52*(1-0.683717742)</f>
        <v>0</v>
      </c>
      <c r="AQ52" s="50" t="s">
        <v>139</v>
      </c>
      <c r="AV52" s="48">
        <f t="shared" si="60"/>
        <v>0</v>
      </c>
      <c r="AW52" s="48">
        <f t="shared" si="61"/>
        <v>0</v>
      </c>
      <c r="AX52" s="48">
        <f t="shared" si="62"/>
        <v>0</v>
      </c>
      <c r="AY52" s="50" t="s">
        <v>206</v>
      </c>
      <c r="AZ52" s="50" t="s">
        <v>155</v>
      </c>
      <c r="BA52" s="34" t="s">
        <v>111</v>
      </c>
      <c r="BC52" s="48">
        <f t="shared" si="63"/>
        <v>0</v>
      </c>
      <c r="BD52" s="48">
        <f t="shared" si="64"/>
        <v>0</v>
      </c>
      <c r="BE52" s="48">
        <v>0</v>
      </c>
      <c r="BF52" s="48">
        <f>52</f>
        <v>52</v>
      </c>
      <c r="BH52" s="48">
        <f t="shared" si="65"/>
        <v>0</v>
      </c>
      <c r="BI52" s="48">
        <f t="shared" si="66"/>
        <v>0</v>
      </c>
      <c r="BJ52" s="48">
        <f t="shared" si="67"/>
        <v>0</v>
      </c>
      <c r="BK52" s="50" t="s">
        <v>112</v>
      </c>
      <c r="BL52" s="48">
        <v>725</v>
      </c>
      <c r="BW52" s="48">
        <v>21</v>
      </c>
      <c r="BX52" s="3" t="s">
        <v>235</v>
      </c>
    </row>
    <row r="53" spans="1:76" x14ac:dyDescent="0.25">
      <c r="A53" s="1" t="s">
        <v>236</v>
      </c>
      <c r="B53" s="2" t="s">
        <v>234</v>
      </c>
      <c r="C53" s="60" t="s">
        <v>237</v>
      </c>
      <c r="D53" s="61"/>
      <c r="E53" s="2" t="s">
        <v>142</v>
      </c>
      <c r="F53" s="48">
        <v>1</v>
      </c>
      <c r="G53" s="48">
        <v>0</v>
      </c>
      <c r="H53" s="48">
        <f t="shared" si="44"/>
        <v>0</v>
      </c>
      <c r="I53" s="48">
        <f t="shared" si="45"/>
        <v>0</v>
      </c>
      <c r="J53" s="48">
        <f t="shared" si="46"/>
        <v>0</v>
      </c>
      <c r="K53" s="49" t="s">
        <v>108</v>
      </c>
      <c r="Z53" s="48">
        <f t="shared" si="47"/>
        <v>0</v>
      </c>
      <c r="AB53" s="48">
        <f t="shared" si="48"/>
        <v>0</v>
      </c>
      <c r="AC53" s="48">
        <f t="shared" si="49"/>
        <v>0</v>
      </c>
      <c r="AD53" s="48">
        <f t="shared" si="50"/>
        <v>0</v>
      </c>
      <c r="AE53" s="48">
        <f t="shared" si="51"/>
        <v>0</v>
      </c>
      <c r="AF53" s="48">
        <f t="shared" si="52"/>
        <v>0</v>
      </c>
      <c r="AG53" s="48">
        <f t="shared" si="53"/>
        <v>0</v>
      </c>
      <c r="AH53" s="48">
        <f t="shared" si="54"/>
        <v>0</v>
      </c>
      <c r="AI53" s="34" t="s">
        <v>3</v>
      </c>
      <c r="AJ53" s="48">
        <f t="shared" si="55"/>
        <v>0</v>
      </c>
      <c r="AK53" s="48">
        <f t="shared" si="56"/>
        <v>0</v>
      </c>
      <c r="AL53" s="48">
        <f t="shared" si="57"/>
        <v>0</v>
      </c>
      <c r="AN53" s="48">
        <v>21</v>
      </c>
      <c r="AO53" s="48">
        <f>G53*0.740602806</f>
        <v>0</v>
      </c>
      <c r="AP53" s="48">
        <f>G53*(1-0.740602806)</f>
        <v>0</v>
      </c>
      <c r="AQ53" s="50" t="s">
        <v>139</v>
      </c>
      <c r="AV53" s="48">
        <f t="shared" si="60"/>
        <v>0</v>
      </c>
      <c r="AW53" s="48">
        <f t="shared" si="61"/>
        <v>0</v>
      </c>
      <c r="AX53" s="48">
        <f t="shared" si="62"/>
        <v>0</v>
      </c>
      <c r="AY53" s="50" t="s">
        <v>206</v>
      </c>
      <c r="AZ53" s="50" t="s">
        <v>155</v>
      </c>
      <c r="BA53" s="34" t="s">
        <v>111</v>
      </c>
      <c r="BC53" s="48">
        <f t="shared" si="63"/>
        <v>0</v>
      </c>
      <c r="BD53" s="48">
        <f t="shared" si="64"/>
        <v>0</v>
      </c>
      <c r="BE53" s="48">
        <v>0</v>
      </c>
      <c r="BF53" s="48">
        <f>53</f>
        <v>53</v>
      </c>
      <c r="BH53" s="48">
        <f t="shared" si="65"/>
        <v>0</v>
      </c>
      <c r="BI53" s="48">
        <f t="shared" si="66"/>
        <v>0</v>
      </c>
      <c r="BJ53" s="48">
        <f t="shared" si="67"/>
        <v>0</v>
      </c>
      <c r="BK53" s="50" t="s">
        <v>112</v>
      </c>
      <c r="BL53" s="48">
        <v>725</v>
      </c>
      <c r="BW53" s="48">
        <v>21</v>
      </c>
      <c r="BX53" s="3" t="s">
        <v>237</v>
      </c>
    </row>
    <row r="54" spans="1:76" x14ac:dyDescent="0.25">
      <c r="A54" s="1" t="s">
        <v>238</v>
      </c>
      <c r="B54" s="2" t="s">
        <v>239</v>
      </c>
      <c r="C54" s="60" t="s">
        <v>240</v>
      </c>
      <c r="D54" s="61"/>
      <c r="E54" s="2" t="s">
        <v>205</v>
      </c>
      <c r="F54" s="48">
        <v>1</v>
      </c>
      <c r="G54" s="48">
        <v>0</v>
      </c>
      <c r="H54" s="48">
        <f t="shared" si="44"/>
        <v>0</v>
      </c>
      <c r="I54" s="48">
        <f t="shared" si="45"/>
        <v>0</v>
      </c>
      <c r="J54" s="48">
        <f t="shared" si="46"/>
        <v>0</v>
      </c>
      <c r="K54" s="49" t="s">
        <v>108</v>
      </c>
      <c r="Z54" s="48">
        <f t="shared" si="47"/>
        <v>0</v>
      </c>
      <c r="AB54" s="48">
        <f t="shared" si="48"/>
        <v>0</v>
      </c>
      <c r="AC54" s="48">
        <f t="shared" si="49"/>
        <v>0</v>
      </c>
      <c r="AD54" s="48">
        <f t="shared" si="50"/>
        <v>0</v>
      </c>
      <c r="AE54" s="48">
        <f t="shared" si="51"/>
        <v>0</v>
      </c>
      <c r="AF54" s="48">
        <f t="shared" si="52"/>
        <v>0</v>
      </c>
      <c r="AG54" s="48">
        <f t="shared" si="53"/>
        <v>0</v>
      </c>
      <c r="AH54" s="48">
        <f t="shared" si="54"/>
        <v>0</v>
      </c>
      <c r="AI54" s="34" t="s">
        <v>3</v>
      </c>
      <c r="AJ54" s="48">
        <f t="shared" si="55"/>
        <v>0</v>
      </c>
      <c r="AK54" s="48">
        <f t="shared" si="56"/>
        <v>0</v>
      </c>
      <c r="AL54" s="48">
        <f t="shared" si="57"/>
        <v>0</v>
      </c>
      <c r="AN54" s="48">
        <v>21</v>
      </c>
      <c r="AO54" s="48">
        <f>G54*0.860271363</f>
        <v>0</v>
      </c>
      <c r="AP54" s="48">
        <f>G54*(1-0.860271363)</f>
        <v>0</v>
      </c>
      <c r="AQ54" s="50" t="s">
        <v>139</v>
      </c>
      <c r="AV54" s="48">
        <f t="shared" si="60"/>
        <v>0</v>
      </c>
      <c r="AW54" s="48">
        <f t="shared" si="61"/>
        <v>0</v>
      </c>
      <c r="AX54" s="48">
        <f t="shared" si="62"/>
        <v>0</v>
      </c>
      <c r="AY54" s="50" t="s">
        <v>206</v>
      </c>
      <c r="AZ54" s="50" t="s">
        <v>155</v>
      </c>
      <c r="BA54" s="34" t="s">
        <v>111</v>
      </c>
      <c r="BC54" s="48">
        <f t="shared" si="63"/>
        <v>0</v>
      </c>
      <c r="BD54" s="48">
        <f t="shared" si="64"/>
        <v>0</v>
      </c>
      <c r="BE54" s="48">
        <v>0</v>
      </c>
      <c r="BF54" s="48">
        <f>54</f>
        <v>54</v>
      </c>
      <c r="BH54" s="48">
        <f t="shared" si="65"/>
        <v>0</v>
      </c>
      <c r="BI54" s="48">
        <f t="shared" si="66"/>
        <v>0</v>
      </c>
      <c r="BJ54" s="48">
        <f t="shared" si="67"/>
        <v>0</v>
      </c>
      <c r="BK54" s="50" t="s">
        <v>112</v>
      </c>
      <c r="BL54" s="48">
        <v>725</v>
      </c>
      <c r="BW54" s="48">
        <v>21</v>
      </c>
      <c r="BX54" s="3" t="s">
        <v>240</v>
      </c>
    </row>
    <row r="55" spans="1:76" x14ac:dyDescent="0.25">
      <c r="A55" s="1" t="s">
        <v>241</v>
      </c>
      <c r="B55" s="2" t="s">
        <v>242</v>
      </c>
      <c r="C55" s="60" t="s">
        <v>243</v>
      </c>
      <c r="D55" s="61"/>
      <c r="E55" s="2" t="s">
        <v>142</v>
      </c>
      <c r="F55" s="48">
        <v>1</v>
      </c>
      <c r="G55" s="48">
        <v>0</v>
      </c>
      <c r="H55" s="48">
        <f t="shared" si="44"/>
        <v>0</v>
      </c>
      <c r="I55" s="48">
        <f t="shared" si="45"/>
        <v>0</v>
      </c>
      <c r="J55" s="48">
        <f t="shared" si="46"/>
        <v>0</v>
      </c>
      <c r="K55" s="49" t="s">
        <v>108</v>
      </c>
      <c r="Z55" s="48">
        <f t="shared" si="47"/>
        <v>0</v>
      </c>
      <c r="AB55" s="48">
        <f t="shared" si="48"/>
        <v>0</v>
      </c>
      <c r="AC55" s="48">
        <f t="shared" si="49"/>
        <v>0</v>
      </c>
      <c r="AD55" s="48">
        <f t="shared" si="50"/>
        <v>0</v>
      </c>
      <c r="AE55" s="48">
        <f t="shared" si="51"/>
        <v>0</v>
      </c>
      <c r="AF55" s="48">
        <f t="shared" si="52"/>
        <v>0</v>
      </c>
      <c r="AG55" s="48">
        <f t="shared" si="53"/>
        <v>0</v>
      </c>
      <c r="AH55" s="48">
        <f t="shared" si="54"/>
        <v>0</v>
      </c>
      <c r="AI55" s="34" t="s">
        <v>3</v>
      </c>
      <c r="AJ55" s="48">
        <f t="shared" si="55"/>
        <v>0</v>
      </c>
      <c r="AK55" s="48">
        <f t="shared" si="56"/>
        <v>0</v>
      </c>
      <c r="AL55" s="48">
        <f t="shared" si="57"/>
        <v>0</v>
      </c>
      <c r="AN55" s="48">
        <v>21</v>
      </c>
      <c r="AO55" s="48">
        <f>G55*1</f>
        <v>0</v>
      </c>
      <c r="AP55" s="48">
        <f>G55*(1-1)</f>
        <v>0</v>
      </c>
      <c r="AQ55" s="50" t="s">
        <v>139</v>
      </c>
      <c r="AV55" s="48">
        <f t="shared" si="60"/>
        <v>0</v>
      </c>
      <c r="AW55" s="48">
        <f t="shared" si="61"/>
        <v>0</v>
      </c>
      <c r="AX55" s="48">
        <f t="shared" si="62"/>
        <v>0</v>
      </c>
      <c r="AY55" s="50" t="s">
        <v>206</v>
      </c>
      <c r="AZ55" s="50" t="s">
        <v>155</v>
      </c>
      <c r="BA55" s="34" t="s">
        <v>111</v>
      </c>
      <c r="BC55" s="48">
        <f t="shared" si="63"/>
        <v>0</v>
      </c>
      <c r="BD55" s="48">
        <f t="shared" si="64"/>
        <v>0</v>
      </c>
      <c r="BE55" s="48">
        <v>0</v>
      </c>
      <c r="BF55" s="48">
        <f>55</f>
        <v>55</v>
      </c>
      <c r="BH55" s="48">
        <f t="shared" si="65"/>
        <v>0</v>
      </c>
      <c r="BI55" s="48">
        <f t="shared" si="66"/>
        <v>0</v>
      </c>
      <c r="BJ55" s="48">
        <f t="shared" si="67"/>
        <v>0</v>
      </c>
      <c r="BK55" s="50" t="s">
        <v>116</v>
      </c>
      <c r="BL55" s="48">
        <v>725</v>
      </c>
      <c r="BW55" s="48">
        <v>21</v>
      </c>
      <c r="BX55" s="3" t="s">
        <v>243</v>
      </c>
    </row>
    <row r="56" spans="1:76" x14ac:dyDescent="0.25">
      <c r="A56" s="1" t="s">
        <v>244</v>
      </c>
      <c r="B56" s="2" t="s">
        <v>245</v>
      </c>
      <c r="C56" s="60" t="s">
        <v>246</v>
      </c>
      <c r="D56" s="61"/>
      <c r="E56" s="2" t="s">
        <v>205</v>
      </c>
      <c r="F56" s="48">
        <v>1</v>
      </c>
      <c r="G56" s="48">
        <v>0</v>
      </c>
      <c r="H56" s="48">
        <f t="shared" si="44"/>
        <v>0</v>
      </c>
      <c r="I56" s="48">
        <f t="shared" si="45"/>
        <v>0</v>
      </c>
      <c r="J56" s="48">
        <f t="shared" si="46"/>
        <v>0</v>
      </c>
      <c r="K56" s="49" t="s">
        <v>108</v>
      </c>
      <c r="Z56" s="48">
        <f t="shared" si="47"/>
        <v>0</v>
      </c>
      <c r="AB56" s="48">
        <f t="shared" si="48"/>
        <v>0</v>
      </c>
      <c r="AC56" s="48">
        <f t="shared" si="49"/>
        <v>0</v>
      </c>
      <c r="AD56" s="48">
        <f t="shared" si="50"/>
        <v>0</v>
      </c>
      <c r="AE56" s="48">
        <f t="shared" si="51"/>
        <v>0</v>
      </c>
      <c r="AF56" s="48">
        <f t="shared" si="52"/>
        <v>0</v>
      </c>
      <c r="AG56" s="48">
        <f t="shared" si="53"/>
        <v>0</v>
      </c>
      <c r="AH56" s="48">
        <f t="shared" si="54"/>
        <v>0</v>
      </c>
      <c r="AI56" s="34" t="s">
        <v>3</v>
      </c>
      <c r="AJ56" s="48">
        <f t="shared" si="55"/>
        <v>0</v>
      </c>
      <c r="AK56" s="48">
        <f t="shared" si="56"/>
        <v>0</v>
      </c>
      <c r="AL56" s="48">
        <f t="shared" si="57"/>
        <v>0</v>
      </c>
      <c r="AN56" s="48">
        <v>21</v>
      </c>
      <c r="AO56" s="48">
        <f>G56*0.253542714</f>
        <v>0</v>
      </c>
      <c r="AP56" s="48">
        <f>G56*(1-0.253542714)</f>
        <v>0</v>
      </c>
      <c r="AQ56" s="50" t="s">
        <v>139</v>
      </c>
      <c r="AV56" s="48">
        <f t="shared" si="60"/>
        <v>0</v>
      </c>
      <c r="AW56" s="48">
        <f t="shared" si="61"/>
        <v>0</v>
      </c>
      <c r="AX56" s="48">
        <f t="shared" si="62"/>
        <v>0</v>
      </c>
      <c r="AY56" s="50" t="s">
        <v>206</v>
      </c>
      <c r="AZ56" s="50" t="s">
        <v>155</v>
      </c>
      <c r="BA56" s="34" t="s">
        <v>111</v>
      </c>
      <c r="BC56" s="48">
        <f t="shared" si="63"/>
        <v>0</v>
      </c>
      <c r="BD56" s="48">
        <f t="shared" si="64"/>
        <v>0</v>
      </c>
      <c r="BE56" s="48">
        <v>0</v>
      </c>
      <c r="BF56" s="48">
        <f>56</f>
        <v>56</v>
      </c>
      <c r="BH56" s="48">
        <f t="shared" si="65"/>
        <v>0</v>
      </c>
      <c r="BI56" s="48">
        <f t="shared" si="66"/>
        <v>0</v>
      </c>
      <c r="BJ56" s="48">
        <f t="shared" si="67"/>
        <v>0</v>
      </c>
      <c r="BK56" s="50" t="s">
        <v>112</v>
      </c>
      <c r="BL56" s="48">
        <v>725</v>
      </c>
      <c r="BW56" s="48">
        <v>21</v>
      </c>
      <c r="BX56" s="3" t="s">
        <v>246</v>
      </c>
    </row>
    <row r="57" spans="1:76" x14ac:dyDescent="0.25">
      <c r="A57" s="1" t="s">
        <v>247</v>
      </c>
      <c r="B57" s="2" t="s">
        <v>248</v>
      </c>
      <c r="C57" s="60" t="s">
        <v>249</v>
      </c>
      <c r="D57" s="61"/>
      <c r="E57" s="2" t="s">
        <v>142</v>
      </c>
      <c r="F57" s="48">
        <v>1</v>
      </c>
      <c r="G57" s="48">
        <v>0</v>
      </c>
      <c r="H57" s="48">
        <f t="shared" si="44"/>
        <v>0</v>
      </c>
      <c r="I57" s="48">
        <f t="shared" si="45"/>
        <v>0</v>
      </c>
      <c r="J57" s="48">
        <f t="shared" si="46"/>
        <v>0</v>
      </c>
      <c r="K57" s="49" t="s">
        <v>108</v>
      </c>
      <c r="Z57" s="48">
        <f t="shared" si="47"/>
        <v>0</v>
      </c>
      <c r="AB57" s="48">
        <f t="shared" si="48"/>
        <v>0</v>
      </c>
      <c r="AC57" s="48">
        <f t="shared" si="49"/>
        <v>0</v>
      </c>
      <c r="AD57" s="48">
        <f t="shared" si="50"/>
        <v>0</v>
      </c>
      <c r="AE57" s="48">
        <f t="shared" si="51"/>
        <v>0</v>
      </c>
      <c r="AF57" s="48">
        <f t="shared" si="52"/>
        <v>0</v>
      </c>
      <c r="AG57" s="48">
        <f t="shared" si="53"/>
        <v>0</v>
      </c>
      <c r="AH57" s="48">
        <f t="shared" si="54"/>
        <v>0</v>
      </c>
      <c r="AI57" s="34" t="s">
        <v>3</v>
      </c>
      <c r="AJ57" s="48">
        <f t="shared" si="55"/>
        <v>0</v>
      </c>
      <c r="AK57" s="48">
        <f t="shared" si="56"/>
        <v>0</v>
      </c>
      <c r="AL57" s="48">
        <f t="shared" si="57"/>
        <v>0</v>
      </c>
      <c r="AN57" s="48">
        <v>21</v>
      </c>
      <c r="AO57" s="48">
        <f>G57*0.735836144</f>
        <v>0</v>
      </c>
      <c r="AP57" s="48">
        <f>G57*(1-0.735836144)</f>
        <v>0</v>
      </c>
      <c r="AQ57" s="50" t="s">
        <v>139</v>
      </c>
      <c r="AV57" s="48">
        <f t="shared" si="60"/>
        <v>0</v>
      </c>
      <c r="AW57" s="48">
        <f t="shared" si="61"/>
        <v>0</v>
      </c>
      <c r="AX57" s="48">
        <f t="shared" si="62"/>
        <v>0</v>
      </c>
      <c r="AY57" s="50" t="s">
        <v>206</v>
      </c>
      <c r="AZ57" s="50" t="s">
        <v>155</v>
      </c>
      <c r="BA57" s="34" t="s">
        <v>111</v>
      </c>
      <c r="BC57" s="48">
        <f t="shared" si="63"/>
        <v>0</v>
      </c>
      <c r="BD57" s="48">
        <f t="shared" si="64"/>
        <v>0</v>
      </c>
      <c r="BE57" s="48">
        <v>0</v>
      </c>
      <c r="BF57" s="48">
        <f>57</f>
        <v>57</v>
      </c>
      <c r="BH57" s="48">
        <f t="shared" si="65"/>
        <v>0</v>
      </c>
      <c r="BI57" s="48">
        <f t="shared" si="66"/>
        <v>0</v>
      </c>
      <c r="BJ57" s="48">
        <f t="shared" si="67"/>
        <v>0</v>
      </c>
      <c r="BK57" s="50" t="s">
        <v>112</v>
      </c>
      <c r="BL57" s="48">
        <v>725</v>
      </c>
      <c r="BW57" s="48">
        <v>21</v>
      </c>
      <c r="BX57" s="3" t="s">
        <v>249</v>
      </c>
    </row>
    <row r="58" spans="1:76" x14ac:dyDescent="0.25">
      <c r="A58" s="1" t="s">
        <v>250</v>
      </c>
      <c r="B58" s="2" t="s">
        <v>251</v>
      </c>
      <c r="C58" s="60" t="s">
        <v>252</v>
      </c>
      <c r="D58" s="61"/>
      <c r="E58" s="2" t="s">
        <v>205</v>
      </c>
      <c r="F58" s="48">
        <v>1</v>
      </c>
      <c r="G58" s="48">
        <v>0</v>
      </c>
      <c r="H58" s="48">
        <f t="shared" si="44"/>
        <v>0</v>
      </c>
      <c r="I58" s="48">
        <f t="shared" si="45"/>
        <v>0</v>
      </c>
      <c r="J58" s="48">
        <f t="shared" si="46"/>
        <v>0</v>
      </c>
      <c r="K58" s="49" t="s">
        <v>108</v>
      </c>
      <c r="Z58" s="48">
        <f t="shared" si="47"/>
        <v>0</v>
      </c>
      <c r="AB58" s="48">
        <f t="shared" si="48"/>
        <v>0</v>
      </c>
      <c r="AC58" s="48">
        <f t="shared" si="49"/>
        <v>0</v>
      </c>
      <c r="AD58" s="48">
        <f t="shared" si="50"/>
        <v>0</v>
      </c>
      <c r="AE58" s="48">
        <f t="shared" si="51"/>
        <v>0</v>
      </c>
      <c r="AF58" s="48">
        <f t="shared" si="52"/>
        <v>0</v>
      </c>
      <c r="AG58" s="48">
        <f t="shared" si="53"/>
        <v>0</v>
      </c>
      <c r="AH58" s="48">
        <f t="shared" si="54"/>
        <v>0</v>
      </c>
      <c r="AI58" s="34" t="s">
        <v>3</v>
      </c>
      <c r="AJ58" s="48">
        <f t="shared" si="55"/>
        <v>0</v>
      </c>
      <c r="AK58" s="48">
        <f t="shared" si="56"/>
        <v>0</v>
      </c>
      <c r="AL58" s="48">
        <f t="shared" si="57"/>
        <v>0</v>
      </c>
      <c r="AN58" s="48">
        <v>21</v>
      </c>
      <c r="AO58" s="48">
        <f>G58*0.856289243</f>
        <v>0</v>
      </c>
      <c r="AP58" s="48">
        <f>G58*(1-0.856289243)</f>
        <v>0</v>
      </c>
      <c r="AQ58" s="50" t="s">
        <v>139</v>
      </c>
      <c r="AV58" s="48">
        <f t="shared" si="60"/>
        <v>0</v>
      </c>
      <c r="AW58" s="48">
        <f t="shared" si="61"/>
        <v>0</v>
      </c>
      <c r="AX58" s="48">
        <f t="shared" si="62"/>
        <v>0</v>
      </c>
      <c r="AY58" s="50" t="s">
        <v>206</v>
      </c>
      <c r="AZ58" s="50" t="s">
        <v>155</v>
      </c>
      <c r="BA58" s="34" t="s">
        <v>111</v>
      </c>
      <c r="BC58" s="48">
        <f t="shared" si="63"/>
        <v>0</v>
      </c>
      <c r="BD58" s="48">
        <f t="shared" si="64"/>
        <v>0</v>
      </c>
      <c r="BE58" s="48">
        <v>0</v>
      </c>
      <c r="BF58" s="48">
        <f>58</f>
        <v>58</v>
      </c>
      <c r="BH58" s="48">
        <f t="shared" si="65"/>
        <v>0</v>
      </c>
      <c r="BI58" s="48">
        <f t="shared" si="66"/>
        <v>0</v>
      </c>
      <c r="BJ58" s="48">
        <f t="shared" si="67"/>
        <v>0</v>
      </c>
      <c r="BK58" s="50" t="s">
        <v>112</v>
      </c>
      <c r="BL58" s="48">
        <v>725</v>
      </c>
      <c r="BW58" s="48">
        <v>21</v>
      </c>
      <c r="BX58" s="3" t="s">
        <v>252</v>
      </c>
    </row>
    <row r="59" spans="1:76" x14ac:dyDescent="0.25">
      <c r="A59" s="1" t="s">
        <v>253</v>
      </c>
      <c r="B59" s="2" t="s">
        <v>254</v>
      </c>
      <c r="C59" s="60" t="s">
        <v>255</v>
      </c>
      <c r="D59" s="61"/>
      <c r="E59" s="2" t="s">
        <v>142</v>
      </c>
      <c r="F59" s="48">
        <v>4</v>
      </c>
      <c r="G59" s="48">
        <v>0</v>
      </c>
      <c r="H59" s="48">
        <f t="shared" si="44"/>
        <v>0</v>
      </c>
      <c r="I59" s="48">
        <f t="shared" si="45"/>
        <v>0</v>
      </c>
      <c r="J59" s="48">
        <f t="shared" si="46"/>
        <v>0</v>
      </c>
      <c r="K59" s="49" t="s">
        <v>108</v>
      </c>
      <c r="Z59" s="48">
        <f t="shared" si="47"/>
        <v>0</v>
      </c>
      <c r="AB59" s="48">
        <f t="shared" si="48"/>
        <v>0</v>
      </c>
      <c r="AC59" s="48">
        <f t="shared" si="49"/>
        <v>0</v>
      </c>
      <c r="AD59" s="48">
        <f t="shared" si="50"/>
        <v>0</v>
      </c>
      <c r="AE59" s="48">
        <f t="shared" si="51"/>
        <v>0</v>
      </c>
      <c r="AF59" s="48">
        <f t="shared" si="52"/>
        <v>0</v>
      </c>
      <c r="AG59" s="48">
        <f t="shared" si="53"/>
        <v>0</v>
      </c>
      <c r="AH59" s="48">
        <f t="shared" si="54"/>
        <v>0</v>
      </c>
      <c r="AI59" s="34" t="s">
        <v>3</v>
      </c>
      <c r="AJ59" s="48">
        <f t="shared" si="55"/>
        <v>0</v>
      </c>
      <c r="AK59" s="48">
        <f t="shared" si="56"/>
        <v>0</v>
      </c>
      <c r="AL59" s="48">
        <f t="shared" si="57"/>
        <v>0</v>
      </c>
      <c r="AN59" s="48">
        <v>21</v>
      </c>
      <c r="AO59" s="48">
        <f>G59*0</f>
        <v>0</v>
      </c>
      <c r="AP59" s="48">
        <f>G59*(1-0)</f>
        <v>0</v>
      </c>
      <c r="AQ59" s="50" t="s">
        <v>139</v>
      </c>
      <c r="AV59" s="48">
        <f t="shared" si="60"/>
        <v>0</v>
      </c>
      <c r="AW59" s="48">
        <f t="shared" si="61"/>
        <v>0</v>
      </c>
      <c r="AX59" s="48">
        <f t="shared" si="62"/>
        <v>0</v>
      </c>
      <c r="AY59" s="50" t="s">
        <v>206</v>
      </c>
      <c r="AZ59" s="50" t="s">
        <v>155</v>
      </c>
      <c r="BA59" s="34" t="s">
        <v>111</v>
      </c>
      <c r="BC59" s="48">
        <f t="shared" si="63"/>
        <v>0</v>
      </c>
      <c r="BD59" s="48">
        <f t="shared" si="64"/>
        <v>0</v>
      </c>
      <c r="BE59" s="48">
        <v>0</v>
      </c>
      <c r="BF59" s="48">
        <f>59</f>
        <v>59</v>
      </c>
      <c r="BH59" s="48">
        <f t="shared" si="65"/>
        <v>0</v>
      </c>
      <c r="BI59" s="48">
        <f t="shared" si="66"/>
        <v>0</v>
      </c>
      <c r="BJ59" s="48">
        <f t="shared" si="67"/>
        <v>0</v>
      </c>
      <c r="BK59" s="50" t="s">
        <v>112</v>
      </c>
      <c r="BL59" s="48">
        <v>725</v>
      </c>
      <c r="BW59" s="48">
        <v>21</v>
      </c>
      <c r="BX59" s="3" t="s">
        <v>255</v>
      </c>
    </row>
    <row r="60" spans="1:76" x14ac:dyDescent="0.25">
      <c r="A60" s="1" t="s">
        <v>256</v>
      </c>
      <c r="B60" s="2" t="s">
        <v>257</v>
      </c>
      <c r="C60" s="60" t="s">
        <v>258</v>
      </c>
      <c r="D60" s="61"/>
      <c r="E60" s="2" t="s">
        <v>142</v>
      </c>
      <c r="F60" s="48">
        <v>5</v>
      </c>
      <c r="G60" s="48">
        <v>0</v>
      </c>
      <c r="H60" s="48">
        <f t="shared" si="44"/>
        <v>0</v>
      </c>
      <c r="I60" s="48">
        <f t="shared" si="45"/>
        <v>0</v>
      </c>
      <c r="J60" s="48">
        <f t="shared" si="46"/>
        <v>0</v>
      </c>
      <c r="K60" s="49" t="s">
        <v>108</v>
      </c>
      <c r="Z60" s="48">
        <f t="shared" si="47"/>
        <v>0</v>
      </c>
      <c r="AB60" s="48">
        <f t="shared" si="48"/>
        <v>0</v>
      </c>
      <c r="AC60" s="48">
        <f t="shared" si="49"/>
        <v>0</v>
      </c>
      <c r="AD60" s="48">
        <f t="shared" si="50"/>
        <v>0</v>
      </c>
      <c r="AE60" s="48">
        <f t="shared" si="51"/>
        <v>0</v>
      </c>
      <c r="AF60" s="48">
        <f t="shared" si="52"/>
        <v>0</v>
      </c>
      <c r="AG60" s="48">
        <f t="shared" si="53"/>
        <v>0</v>
      </c>
      <c r="AH60" s="48">
        <f t="shared" si="54"/>
        <v>0</v>
      </c>
      <c r="AI60" s="34" t="s">
        <v>3</v>
      </c>
      <c r="AJ60" s="48">
        <f t="shared" si="55"/>
        <v>0</v>
      </c>
      <c r="AK60" s="48">
        <f t="shared" si="56"/>
        <v>0</v>
      </c>
      <c r="AL60" s="48">
        <f t="shared" si="57"/>
        <v>0</v>
      </c>
      <c r="AN60" s="48">
        <v>21</v>
      </c>
      <c r="AO60" s="48">
        <f>G60*0</f>
        <v>0</v>
      </c>
      <c r="AP60" s="48">
        <f>G60*(1-0)</f>
        <v>0</v>
      </c>
      <c r="AQ60" s="50" t="s">
        <v>139</v>
      </c>
      <c r="AV60" s="48">
        <f t="shared" si="60"/>
        <v>0</v>
      </c>
      <c r="AW60" s="48">
        <f t="shared" si="61"/>
        <v>0</v>
      </c>
      <c r="AX60" s="48">
        <f t="shared" si="62"/>
        <v>0</v>
      </c>
      <c r="AY60" s="50" t="s">
        <v>206</v>
      </c>
      <c r="AZ60" s="50" t="s">
        <v>155</v>
      </c>
      <c r="BA60" s="34" t="s">
        <v>111</v>
      </c>
      <c r="BC60" s="48">
        <f t="shared" si="63"/>
        <v>0</v>
      </c>
      <c r="BD60" s="48">
        <f t="shared" si="64"/>
        <v>0</v>
      </c>
      <c r="BE60" s="48">
        <v>0</v>
      </c>
      <c r="BF60" s="48">
        <f>60</f>
        <v>60</v>
      </c>
      <c r="BH60" s="48">
        <f t="shared" si="65"/>
        <v>0</v>
      </c>
      <c r="BI60" s="48">
        <f t="shared" si="66"/>
        <v>0</v>
      </c>
      <c r="BJ60" s="48">
        <f t="shared" si="67"/>
        <v>0</v>
      </c>
      <c r="BK60" s="50" t="s">
        <v>112</v>
      </c>
      <c r="BL60" s="48">
        <v>725</v>
      </c>
      <c r="BW60" s="48">
        <v>21</v>
      </c>
      <c r="BX60" s="3" t="s">
        <v>258</v>
      </c>
    </row>
    <row r="61" spans="1:76" x14ac:dyDescent="0.25">
      <c r="A61" s="1" t="s">
        <v>259</v>
      </c>
      <c r="B61" s="2" t="s">
        <v>260</v>
      </c>
      <c r="C61" s="60" t="s">
        <v>261</v>
      </c>
      <c r="D61" s="61"/>
      <c r="E61" s="2" t="s">
        <v>205</v>
      </c>
      <c r="F61" s="48">
        <v>7</v>
      </c>
      <c r="G61" s="48">
        <v>0</v>
      </c>
      <c r="H61" s="48">
        <f t="shared" si="44"/>
        <v>0</v>
      </c>
      <c r="I61" s="48">
        <f t="shared" si="45"/>
        <v>0</v>
      </c>
      <c r="J61" s="48">
        <f t="shared" si="46"/>
        <v>0</v>
      </c>
      <c r="K61" s="49" t="s">
        <v>108</v>
      </c>
      <c r="Z61" s="48">
        <f t="shared" si="47"/>
        <v>0</v>
      </c>
      <c r="AB61" s="48">
        <f t="shared" si="48"/>
        <v>0</v>
      </c>
      <c r="AC61" s="48">
        <f t="shared" si="49"/>
        <v>0</v>
      </c>
      <c r="AD61" s="48">
        <f t="shared" si="50"/>
        <v>0</v>
      </c>
      <c r="AE61" s="48">
        <f t="shared" si="51"/>
        <v>0</v>
      </c>
      <c r="AF61" s="48">
        <f t="shared" si="52"/>
        <v>0</v>
      </c>
      <c r="AG61" s="48">
        <f t="shared" si="53"/>
        <v>0</v>
      </c>
      <c r="AH61" s="48">
        <f t="shared" si="54"/>
        <v>0</v>
      </c>
      <c r="AI61" s="34" t="s">
        <v>3</v>
      </c>
      <c r="AJ61" s="48">
        <f t="shared" si="55"/>
        <v>0</v>
      </c>
      <c r="AK61" s="48">
        <f t="shared" si="56"/>
        <v>0</v>
      </c>
      <c r="AL61" s="48">
        <f t="shared" si="57"/>
        <v>0</v>
      </c>
      <c r="AN61" s="48">
        <v>21</v>
      </c>
      <c r="AO61" s="48">
        <f>G61*0.199097222</f>
        <v>0</v>
      </c>
      <c r="AP61" s="48">
        <f>G61*(1-0.199097222)</f>
        <v>0</v>
      </c>
      <c r="AQ61" s="50" t="s">
        <v>139</v>
      </c>
      <c r="AV61" s="48">
        <f t="shared" si="60"/>
        <v>0</v>
      </c>
      <c r="AW61" s="48">
        <f t="shared" si="61"/>
        <v>0</v>
      </c>
      <c r="AX61" s="48">
        <f t="shared" si="62"/>
        <v>0</v>
      </c>
      <c r="AY61" s="50" t="s">
        <v>206</v>
      </c>
      <c r="AZ61" s="50" t="s">
        <v>155</v>
      </c>
      <c r="BA61" s="34" t="s">
        <v>111</v>
      </c>
      <c r="BC61" s="48">
        <f t="shared" si="63"/>
        <v>0</v>
      </c>
      <c r="BD61" s="48">
        <f t="shared" si="64"/>
        <v>0</v>
      </c>
      <c r="BE61" s="48">
        <v>0</v>
      </c>
      <c r="BF61" s="48">
        <f>61</f>
        <v>61</v>
      </c>
      <c r="BH61" s="48">
        <f t="shared" si="65"/>
        <v>0</v>
      </c>
      <c r="BI61" s="48">
        <f t="shared" si="66"/>
        <v>0</v>
      </c>
      <c r="BJ61" s="48">
        <f t="shared" si="67"/>
        <v>0</v>
      </c>
      <c r="BK61" s="50" t="s">
        <v>112</v>
      </c>
      <c r="BL61" s="48">
        <v>725</v>
      </c>
      <c r="BW61" s="48">
        <v>21</v>
      </c>
      <c r="BX61" s="3" t="s">
        <v>261</v>
      </c>
    </row>
    <row r="62" spans="1:76" x14ac:dyDescent="0.25">
      <c r="A62" s="1" t="s">
        <v>262</v>
      </c>
      <c r="B62" s="2" t="s">
        <v>263</v>
      </c>
      <c r="C62" s="60" t="s">
        <v>264</v>
      </c>
      <c r="D62" s="61"/>
      <c r="E62" s="2" t="s">
        <v>205</v>
      </c>
      <c r="F62" s="48">
        <v>7</v>
      </c>
      <c r="G62" s="48">
        <v>0</v>
      </c>
      <c r="H62" s="48">
        <f t="shared" si="44"/>
        <v>0</v>
      </c>
      <c r="I62" s="48">
        <f t="shared" si="45"/>
        <v>0</v>
      </c>
      <c r="J62" s="48">
        <f t="shared" si="46"/>
        <v>0</v>
      </c>
      <c r="K62" s="49" t="s">
        <v>108</v>
      </c>
      <c r="Z62" s="48">
        <f t="shared" si="47"/>
        <v>0</v>
      </c>
      <c r="AB62" s="48">
        <f t="shared" si="48"/>
        <v>0</v>
      </c>
      <c r="AC62" s="48">
        <f t="shared" si="49"/>
        <v>0</v>
      </c>
      <c r="AD62" s="48">
        <f t="shared" si="50"/>
        <v>0</v>
      </c>
      <c r="AE62" s="48">
        <f t="shared" si="51"/>
        <v>0</v>
      </c>
      <c r="AF62" s="48">
        <f t="shared" si="52"/>
        <v>0</v>
      </c>
      <c r="AG62" s="48">
        <f t="shared" si="53"/>
        <v>0</v>
      </c>
      <c r="AH62" s="48">
        <f t="shared" si="54"/>
        <v>0</v>
      </c>
      <c r="AI62" s="34" t="s">
        <v>3</v>
      </c>
      <c r="AJ62" s="48">
        <f t="shared" si="55"/>
        <v>0</v>
      </c>
      <c r="AK62" s="48">
        <f t="shared" si="56"/>
        <v>0</v>
      </c>
      <c r="AL62" s="48">
        <f t="shared" si="57"/>
        <v>0</v>
      </c>
      <c r="AN62" s="48">
        <v>21</v>
      </c>
      <c r="AO62" s="48">
        <f>G62*0.449160305</f>
        <v>0</v>
      </c>
      <c r="AP62" s="48">
        <f>G62*(1-0.449160305)</f>
        <v>0</v>
      </c>
      <c r="AQ62" s="50" t="s">
        <v>139</v>
      </c>
      <c r="AV62" s="48">
        <f t="shared" si="60"/>
        <v>0</v>
      </c>
      <c r="AW62" s="48">
        <f t="shared" si="61"/>
        <v>0</v>
      </c>
      <c r="AX62" s="48">
        <f t="shared" si="62"/>
        <v>0</v>
      </c>
      <c r="AY62" s="50" t="s">
        <v>206</v>
      </c>
      <c r="AZ62" s="50" t="s">
        <v>155</v>
      </c>
      <c r="BA62" s="34" t="s">
        <v>111</v>
      </c>
      <c r="BC62" s="48">
        <f t="shared" si="63"/>
        <v>0</v>
      </c>
      <c r="BD62" s="48">
        <f t="shared" si="64"/>
        <v>0</v>
      </c>
      <c r="BE62" s="48">
        <v>0</v>
      </c>
      <c r="BF62" s="48">
        <f>62</f>
        <v>62</v>
      </c>
      <c r="BH62" s="48">
        <f t="shared" si="65"/>
        <v>0</v>
      </c>
      <c r="BI62" s="48">
        <f t="shared" si="66"/>
        <v>0</v>
      </c>
      <c r="BJ62" s="48">
        <f t="shared" si="67"/>
        <v>0</v>
      </c>
      <c r="BK62" s="50" t="s">
        <v>112</v>
      </c>
      <c r="BL62" s="48">
        <v>725</v>
      </c>
      <c r="BW62" s="48">
        <v>21</v>
      </c>
      <c r="BX62" s="3" t="s">
        <v>264</v>
      </c>
    </row>
    <row r="63" spans="1:76" x14ac:dyDescent="0.25">
      <c r="A63" s="1" t="s">
        <v>265</v>
      </c>
      <c r="B63" s="2" t="s">
        <v>266</v>
      </c>
      <c r="C63" s="60" t="s">
        <v>267</v>
      </c>
      <c r="D63" s="61"/>
      <c r="E63" s="2" t="s">
        <v>142</v>
      </c>
      <c r="F63" s="48">
        <v>1</v>
      </c>
      <c r="G63" s="48">
        <v>0</v>
      </c>
      <c r="H63" s="48">
        <f t="shared" si="44"/>
        <v>0</v>
      </c>
      <c r="I63" s="48">
        <f t="shared" si="45"/>
        <v>0</v>
      </c>
      <c r="J63" s="48">
        <f t="shared" si="46"/>
        <v>0</v>
      </c>
      <c r="K63" s="49" t="s">
        <v>108</v>
      </c>
      <c r="Z63" s="48">
        <f t="shared" si="47"/>
        <v>0</v>
      </c>
      <c r="AB63" s="48">
        <f t="shared" si="48"/>
        <v>0</v>
      </c>
      <c r="AC63" s="48">
        <f t="shared" si="49"/>
        <v>0</v>
      </c>
      <c r="AD63" s="48">
        <f t="shared" si="50"/>
        <v>0</v>
      </c>
      <c r="AE63" s="48">
        <f t="shared" si="51"/>
        <v>0</v>
      </c>
      <c r="AF63" s="48">
        <f t="shared" si="52"/>
        <v>0</v>
      </c>
      <c r="AG63" s="48">
        <f t="shared" si="53"/>
        <v>0</v>
      </c>
      <c r="AH63" s="48">
        <f t="shared" si="54"/>
        <v>0</v>
      </c>
      <c r="AI63" s="34" t="s">
        <v>3</v>
      </c>
      <c r="AJ63" s="48">
        <f t="shared" si="55"/>
        <v>0</v>
      </c>
      <c r="AK63" s="48">
        <f t="shared" si="56"/>
        <v>0</v>
      </c>
      <c r="AL63" s="48">
        <f t="shared" si="57"/>
        <v>0</v>
      </c>
      <c r="AN63" s="48">
        <v>21</v>
      </c>
      <c r="AO63" s="48">
        <f>G63*0.879766298</f>
        <v>0</v>
      </c>
      <c r="AP63" s="48">
        <f>G63*(1-0.879766298)</f>
        <v>0</v>
      </c>
      <c r="AQ63" s="50" t="s">
        <v>139</v>
      </c>
      <c r="AV63" s="48">
        <f t="shared" si="60"/>
        <v>0</v>
      </c>
      <c r="AW63" s="48">
        <f t="shared" si="61"/>
        <v>0</v>
      </c>
      <c r="AX63" s="48">
        <f t="shared" si="62"/>
        <v>0</v>
      </c>
      <c r="AY63" s="50" t="s">
        <v>206</v>
      </c>
      <c r="AZ63" s="50" t="s">
        <v>155</v>
      </c>
      <c r="BA63" s="34" t="s">
        <v>111</v>
      </c>
      <c r="BC63" s="48">
        <f t="shared" si="63"/>
        <v>0</v>
      </c>
      <c r="BD63" s="48">
        <f t="shared" si="64"/>
        <v>0</v>
      </c>
      <c r="BE63" s="48">
        <v>0</v>
      </c>
      <c r="BF63" s="48">
        <f>63</f>
        <v>63</v>
      </c>
      <c r="BH63" s="48">
        <f t="shared" si="65"/>
        <v>0</v>
      </c>
      <c r="BI63" s="48">
        <f t="shared" si="66"/>
        <v>0</v>
      </c>
      <c r="BJ63" s="48">
        <f t="shared" si="67"/>
        <v>0</v>
      </c>
      <c r="BK63" s="50" t="s">
        <v>112</v>
      </c>
      <c r="BL63" s="48">
        <v>725</v>
      </c>
      <c r="BW63" s="48">
        <v>21</v>
      </c>
      <c r="BX63" s="3" t="s">
        <v>267</v>
      </c>
    </row>
    <row r="64" spans="1:76" x14ac:dyDescent="0.25">
      <c r="A64" s="1" t="s">
        <v>268</v>
      </c>
      <c r="B64" s="2" t="s">
        <v>269</v>
      </c>
      <c r="C64" s="60" t="s">
        <v>270</v>
      </c>
      <c r="D64" s="61"/>
      <c r="E64" s="2" t="s">
        <v>205</v>
      </c>
      <c r="F64" s="48">
        <v>2</v>
      </c>
      <c r="G64" s="48">
        <v>0</v>
      </c>
      <c r="H64" s="48">
        <f t="shared" si="44"/>
        <v>0</v>
      </c>
      <c r="I64" s="48">
        <f t="shared" si="45"/>
        <v>0</v>
      </c>
      <c r="J64" s="48">
        <f t="shared" si="46"/>
        <v>0</v>
      </c>
      <c r="K64" s="49" t="s">
        <v>108</v>
      </c>
      <c r="Z64" s="48">
        <f t="shared" si="47"/>
        <v>0</v>
      </c>
      <c r="AB64" s="48">
        <f t="shared" si="48"/>
        <v>0</v>
      </c>
      <c r="AC64" s="48">
        <f t="shared" si="49"/>
        <v>0</v>
      </c>
      <c r="AD64" s="48">
        <f t="shared" si="50"/>
        <v>0</v>
      </c>
      <c r="AE64" s="48">
        <f t="shared" si="51"/>
        <v>0</v>
      </c>
      <c r="AF64" s="48">
        <f t="shared" si="52"/>
        <v>0</v>
      </c>
      <c r="AG64" s="48">
        <f t="shared" si="53"/>
        <v>0</v>
      </c>
      <c r="AH64" s="48">
        <f t="shared" si="54"/>
        <v>0</v>
      </c>
      <c r="AI64" s="34" t="s">
        <v>3</v>
      </c>
      <c r="AJ64" s="48">
        <f t="shared" si="55"/>
        <v>0</v>
      </c>
      <c r="AK64" s="48">
        <f t="shared" si="56"/>
        <v>0</v>
      </c>
      <c r="AL64" s="48">
        <f t="shared" si="57"/>
        <v>0</v>
      </c>
      <c r="AN64" s="48">
        <v>21</v>
      </c>
      <c r="AO64" s="48">
        <f>G64*0.126010212</f>
        <v>0</v>
      </c>
      <c r="AP64" s="48">
        <f>G64*(1-0.126010212)</f>
        <v>0</v>
      </c>
      <c r="AQ64" s="50" t="s">
        <v>139</v>
      </c>
      <c r="AV64" s="48">
        <f t="shared" si="60"/>
        <v>0</v>
      </c>
      <c r="AW64" s="48">
        <f t="shared" si="61"/>
        <v>0</v>
      </c>
      <c r="AX64" s="48">
        <f t="shared" si="62"/>
        <v>0</v>
      </c>
      <c r="AY64" s="50" t="s">
        <v>206</v>
      </c>
      <c r="AZ64" s="50" t="s">
        <v>155</v>
      </c>
      <c r="BA64" s="34" t="s">
        <v>111</v>
      </c>
      <c r="BC64" s="48">
        <f t="shared" si="63"/>
        <v>0</v>
      </c>
      <c r="BD64" s="48">
        <f t="shared" si="64"/>
        <v>0</v>
      </c>
      <c r="BE64" s="48">
        <v>0</v>
      </c>
      <c r="BF64" s="48">
        <f>64</f>
        <v>64</v>
      </c>
      <c r="BH64" s="48">
        <f t="shared" si="65"/>
        <v>0</v>
      </c>
      <c r="BI64" s="48">
        <f t="shared" si="66"/>
        <v>0</v>
      </c>
      <c r="BJ64" s="48">
        <f t="shared" si="67"/>
        <v>0</v>
      </c>
      <c r="BK64" s="50" t="s">
        <v>112</v>
      </c>
      <c r="BL64" s="48">
        <v>725</v>
      </c>
      <c r="BW64" s="48">
        <v>21</v>
      </c>
      <c r="BX64" s="3" t="s">
        <v>270</v>
      </c>
    </row>
    <row r="65" spans="1:76" x14ac:dyDescent="0.25">
      <c r="A65" s="1" t="s">
        <v>271</v>
      </c>
      <c r="B65" s="2" t="s">
        <v>272</v>
      </c>
      <c r="C65" s="60" t="s">
        <v>273</v>
      </c>
      <c r="D65" s="61"/>
      <c r="E65" s="2" t="s">
        <v>142</v>
      </c>
      <c r="F65" s="48">
        <v>2</v>
      </c>
      <c r="G65" s="48">
        <v>0</v>
      </c>
      <c r="H65" s="48">
        <f t="shared" si="44"/>
        <v>0</v>
      </c>
      <c r="I65" s="48">
        <f t="shared" si="45"/>
        <v>0</v>
      </c>
      <c r="J65" s="48">
        <f t="shared" si="46"/>
        <v>0</v>
      </c>
      <c r="K65" s="49" t="s">
        <v>108</v>
      </c>
      <c r="Z65" s="48">
        <f t="shared" si="47"/>
        <v>0</v>
      </c>
      <c r="AB65" s="48">
        <f t="shared" si="48"/>
        <v>0</v>
      </c>
      <c r="AC65" s="48">
        <f t="shared" si="49"/>
        <v>0</v>
      </c>
      <c r="AD65" s="48">
        <f t="shared" si="50"/>
        <v>0</v>
      </c>
      <c r="AE65" s="48">
        <f t="shared" si="51"/>
        <v>0</v>
      </c>
      <c r="AF65" s="48">
        <f t="shared" si="52"/>
        <v>0</v>
      </c>
      <c r="AG65" s="48">
        <f t="shared" si="53"/>
        <v>0</v>
      </c>
      <c r="AH65" s="48">
        <f t="shared" si="54"/>
        <v>0</v>
      </c>
      <c r="AI65" s="34" t="s">
        <v>3</v>
      </c>
      <c r="AJ65" s="48">
        <f t="shared" si="55"/>
        <v>0</v>
      </c>
      <c r="AK65" s="48">
        <f t="shared" si="56"/>
        <v>0</v>
      </c>
      <c r="AL65" s="48">
        <f t="shared" si="57"/>
        <v>0</v>
      </c>
      <c r="AN65" s="48">
        <v>21</v>
      </c>
      <c r="AO65" s="48">
        <f>G65*1</f>
        <v>0</v>
      </c>
      <c r="AP65" s="48">
        <f>G65*(1-1)</f>
        <v>0</v>
      </c>
      <c r="AQ65" s="50" t="s">
        <v>139</v>
      </c>
      <c r="AV65" s="48">
        <f t="shared" si="60"/>
        <v>0</v>
      </c>
      <c r="AW65" s="48">
        <f t="shared" si="61"/>
        <v>0</v>
      </c>
      <c r="AX65" s="48">
        <f t="shared" si="62"/>
        <v>0</v>
      </c>
      <c r="AY65" s="50" t="s">
        <v>206</v>
      </c>
      <c r="AZ65" s="50" t="s">
        <v>155</v>
      </c>
      <c r="BA65" s="34" t="s">
        <v>111</v>
      </c>
      <c r="BC65" s="48">
        <f t="shared" si="63"/>
        <v>0</v>
      </c>
      <c r="BD65" s="48">
        <f t="shared" si="64"/>
        <v>0</v>
      </c>
      <c r="BE65" s="48">
        <v>0</v>
      </c>
      <c r="BF65" s="48">
        <f>65</f>
        <v>65</v>
      </c>
      <c r="BH65" s="48">
        <f t="shared" si="65"/>
        <v>0</v>
      </c>
      <c r="BI65" s="48">
        <f t="shared" si="66"/>
        <v>0</v>
      </c>
      <c r="BJ65" s="48">
        <f t="shared" si="67"/>
        <v>0</v>
      </c>
      <c r="BK65" s="50" t="s">
        <v>116</v>
      </c>
      <c r="BL65" s="48">
        <v>725</v>
      </c>
      <c r="BW65" s="48">
        <v>21</v>
      </c>
      <c r="BX65" s="3" t="s">
        <v>273</v>
      </c>
    </row>
    <row r="66" spans="1:76" x14ac:dyDescent="0.25">
      <c r="A66" s="1" t="s">
        <v>274</v>
      </c>
      <c r="B66" s="2" t="s">
        <v>275</v>
      </c>
      <c r="C66" s="60" t="s">
        <v>276</v>
      </c>
      <c r="D66" s="61"/>
      <c r="E66" s="2" t="s">
        <v>142</v>
      </c>
      <c r="F66" s="48">
        <v>2</v>
      </c>
      <c r="G66" s="48">
        <v>0</v>
      </c>
      <c r="H66" s="48">
        <f t="shared" si="44"/>
        <v>0</v>
      </c>
      <c r="I66" s="48">
        <f t="shared" si="45"/>
        <v>0</v>
      </c>
      <c r="J66" s="48">
        <f t="shared" si="46"/>
        <v>0</v>
      </c>
      <c r="K66" s="49" t="s">
        <v>108</v>
      </c>
      <c r="Z66" s="48">
        <f t="shared" si="47"/>
        <v>0</v>
      </c>
      <c r="AB66" s="48">
        <f t="shared" si="48"/>
        <v>0</v>
      </c>
      <c r="AC66" s="48">
        <f t="shared" si="49"/>
        <v>0</v>
      </c>
      <c r="AD66" s="48">
        <f t="shared" si="50"/>
        <v>0</v>
      </c>
      <c r="AE66" s="48">
        <f t="shared" si="51"/>
        <v>0</v>
      </c>
      <c r="AF66" s="48">
        <f t="shared" si="52"/>
        <v>0</v>
      </c>
      <c r="AG66" s="48">
        <f t="shared" si="53"/>
        <v>0</v>
      </c>
      <c r="AH66" s="48">
        <f t="shared" si="54"/>
        <v>0</v>
      </c>
      <c r="AI66" s="34" t="s">
        <v>3</v>
      </c>
      <c r="AJ66" s="48">
        <f t="shared" si="55"/>
        <v>0</v>
      </c>
      <c r="AK66" s="48">
        <f t="shared" si="56"/>
        <v>0</v>
      </c>
      <c r="AL66" s="48">
        <f t="shared" si="57"/>
        <v>0</v>
      </c>
      <c r="AN66" s="48">
        <v>21</v>
      </c>
      <c r="AO66" s="48">
        <f>G66*0.034270123</f>
        <v>0</v>
      </c>
      <c r="AP66" s="48">
        <f>G66*(1-0.034270123)</f>
        <v>0</v>
      </c>
      <c r="AQ66" s="50" t="s">
        <v>139</v>
      </c>
      <c r="AV66" s="48">
        <f t="shared" si="60"/>
        <v>0</v>
      </c>
      <c r="AW66" s="48">
        <f t="shared" si="61"/>
        <v>0</v>
      </c>
      <c r="AX66" s="48">
        <f t="shared" si="62"/>
        <v>0</v>
      </c>
      <c r="AY66" s="50" t="s">
        <v>206</v>
      </c>
      <c r="AZ66" s="50" t="s">
        <v>155</v>
      </c>
      <c r="BA66" s="34" t="s">
        <v>111</v>
      </c>
      <c r="BC66" s="48">
        <f t="shared" si="63"/>
        <v>0</v>
      </c>
      <c r="BD66" s="48">
        <f t="shared" si="64"/>
        <v>0</v>
      </c>
      <c r="BE66" s="48">
        <v>0</v>
      </c>
      <c r="BF66" s="48">
        <f>66</f>
        <v>66</v>
      </c>
      <c r="BH66" s="48">
        <f t="shared" si="65"/>
        <v>0</v>
      </c>
      <c r="BI66" s="48">
        <f t="shared" si="66"/>
        <v>0</v>
      </c>
      <c r="BJ66" s="48">
        <f t="shared" si="67"/>
        <v>0</v>
      </c>
      <c r="BK66" s="50" t="s">
        <v>112</v>
      </c>
      <c r="BL66" s="48">
        <v>725</v>
      </c>
      <c r="BW66" s="48">
        <v>21</v>
      </c>
      <c r="BX66" s="3" t="s">
        <v>276</v>
      </c>
    </row>
    <row r="67" spans="1:76" x14ac:dyDescent="0.25">
      <c r="A67" s="1" t="s">
        <v>277</v>
      </c>
      <c r="B67" s="2" t="s">
        <v>278</v>
      </c>
      <c r="C67" s="60" t="s">
        <v>279</v>
      </c>
      <c r="D67" s="61"/>
      <c r="E67" s="2" t="s">
        <v>142</v>
      </c>
      <c r="F67" s="48">
        <v>2</v>
      </c>
      <c r="G67" s="48">
        <v>0</v>
      </c>
      <c r="H67" s="48">
        <f t="shared" si="44"/>
        <v>0</v>
      </c>
      <c r="I67" s="48">
        <f t="shared" si="45"/>
        <v>0</v>
      </c>
      <c r="J67" s="48">
        <f t="shared" si="46"/>
        <v>0</v>
      </c>
      <c r="K67" s="49" t="s">
        <v>108</v>
      </c>
      <c r="Z67" s="48">
        <f t="shared" si="47"/>
        <v>0</v>
      </c>
      <c r="AB67" s="48">
        <f t="shared" si="48"/>
        <v>0</v>
      </c>
      <c r="AC67" s="48">
        <f t="shared" si="49"/>
        <v>0</v>
      </c>
      <c r="AD67" s="48">
        <f t="shared" si="50"/>
        <v>0</v>
      </c>
      <c r="AE67" s="48">
        <f t="shared" si="51"/>
        <v>0</v>
      </c>
      <c r="AF67" s="48">
        <f t="shared" si="52"/>
        <v>0</v>
      </c>
      <c r="AG67" s="48">
        <f t="shared" si="53"/>
        <v>0</v>
      </c>
      <c r="AH67" s="48">
        <f t="shared" si="54"/>
        <v>0</v>
      </c>
      <c r="AI67" s="34" t="s">
        <v>3</v>
      </c>
      <c r="AJ67" s="48">
        <f t="shared" si="55"/>
        <v>0</v>
      </c>
      <c r="AK67" s="48">
        <f t="shared" si="56"/>
        <v>0</v>
      </c>
      <c r="AL67" s="48">
        <f t="shared" si="57"/>
        <v>0</v>
      </c>
      <c r="AN67" s="48">
        <v>21</v>
      </c>
      <c r="AO67" s="48">
        <f>G67*0.858554128</f>
        <v>0</v>
      </c>
      <c r="AP67" s="48">
        <f>G67*(1-0.858554128)</f>
        <v>0</v>
      </c>
      <c r="AQ67" s="50" t="s">
        <v>139</v>
      </c>
      <c r="AV67" s="48">
        <f t="shared" si="60"/>
        <v>0</v>
      </c>
      <c r="AW67" s="48">
        <f t="shared" si="61"/>
        <v>0</v>
      </c>
      <c r="AX67" s="48">
        <f t="shared" si="62"/>
        <v>0</v>
      </c>
      <c r="AY67" s="50" t="s">
        <v>206</v>
      </c>
      <c r="AZ67" s="50" t="s">
        <v>155</v>
      </c>
      <c r="BA67" s="34" t="s">
        <v>111</v>
      </c>
      <c r="BC67" s="48">
        <f t="shared" si="63"/>
        <v>0</v>
      </c>
      <c r="BD67" s="48">
        <f t="shared" si="64"/>
        <v>0</v>
      </c>
      <c r="BE67" s="48">
        <v>0</v>
      </c>
      <c r="BF67" s="48">
        <f>67</f>
        <v>67</v>
      </c>
      <c r="BH67" s="48">
        <f t="shared" si="65"/>
        <v>0</v>
      </c>
      <c r="BI67" s="48">
        <f t="shared" si="66"/>
        <v>0</v>
      </c>
      <c r="BJ67" s="48">
        <f t="shared" si="67"/>
        <v>0</v>
      </c>
      <c r="BK67" s="50" t="s">
        <v>112</v>
      </c>
      <c r="BL67" s="48">
        <v>725</v>
      </c>
      <c r="BW67" s="48">
        <v>21</v>
      </c>
      <c r="BX67" s="3" t="s">
        <v>279</v>
      </c>
    </row>
    <row r="68" spans="1:76" x14ac:dyDescent="0.25">
      <c r="A68" s="1" t="s">
        <v>280</v>
      </c>
      <c r="B68" s="2" t="s">
        <v>281</v>
      </c>
      <c r="C68" s="60" t="s">
        <v>282</v>
      </c>
      <c r="D68" s="61"/>
      <c r="E68" s="2" t="s">
        <v>142</v>
      </c>
      <c r="F68" s="48">
        <v>2</v>
      </c>
      <c r="G68" s="48">
        <v>0</v>
      </c>
      <c r="H68" s="48">
        <f t="shared" si="44"/>
        <v>0</v>
      </c>
      <c r="I68" s="48">
        <f t="shared" si="45"/>
        <v>0</v>
      </c>
      <c r="J68" s="48">
        <f t="shared" si="46"/>
        <v>0</v>
      </c>
      <c r="K68" s="49" t="s">
        <v>108</v>
      </c>
      <c r="Z68" s="48">
        <f t="shared" si="47"/>
        <v>0</v>
      </c>
      <c r="AB68" s="48">
        <f t="shared" si="48"/>
        <v>0</v>
      </c>
      <c r="AC68" s="48">
        <f t="shared" si="49"/>
        <v>0</v>
      </c>
      <c r="AD68" s="48">
        <f t="shared" si="50"/>
        <v>0</v>
      </c>
      <c r="AE68" s="48">
        <f t="shared" si="51"/>
        <v>0</v>
      </c>
      <c r="AF68" s="48">
        <f t="shared" si="52"/>
        <v>0</v>
      </c>
      <c r="AG68" s="48">
        <f t="shared" si="53"/>
        <v>0</v>
      </c>
      <c r="AH68" s="48">
        <f t="shared" si="54"/>
        <v>0</v>
      </c>
      <c r="AI68" s="34" t="s">
        <v>3</v>
      </c>
      <c r="AJ68" s="48">
        <f t="shared" si="55"/>
        <v>0</v>
      </c>
      <c r="AK68" s="48">
        <f t="shared" si="56"/>
        <v>0</v>
      </c>
      <c r="AL68" s="48">
        <f t="shared" si="57"/>
        <v>0</v>
      </c>
      <c r="AN68" s="48">
        <v>21</v>
      </c>
      <c r="AO68" s="48">
        <f>G68*0.796777547</f>
        <v>0</v>
      </c>
      <c r="AP68" s="48">
        <f>G68*(1-0.796777547)</f>
        <v>0</v>
      </c>
      <c r="AQ68" s="50" t="s">
        <v>139</v>
      </c>
      <c r="AV68" s="48">
        <f t="shared" si="60"/>
        <v>0</v>
      </c>
      <c r="AW68" s="48">
        <f t="shared" si="61"/>
        <v>0</v>
      </c>
      <c r="AX68" s="48">
        <f t="shared" si="62"/>
        <v>0</v>
      </c>
      <c r="AY68" s="50" t="s">
        <v>206</v>
      </c>
      <c r="AZ68" s="50" t="s">
        <v>155</v>
      </c>
      <c r="BA68" s="34" t="s">
        <v>111</v>
      </c>
      <c r="BC68" s="48">
        <f t="shared" si="63"/>
        <v>0</v>
      </c>
      <c r="BD68" s="48">
        <f t="shared" si="64"/>
        <v>0</v>
      </c>
      <c r="BE68" s="48">
        <v>0</v>
      </c>
      <c r="BF68" s="48">
        <f>68</f>
        <v>68</v>
      </c>
      <c r="BH68" s="48">
        <f t="shared" si="65"/>
        <v>0</v>
      </c>
      <c r="BI68" s="48">
        <f t="shared" si="66"/>
        <v>0</v>
      </c>
      <c r="BJ68" s="48">
        <f t="shared" si="67"/>
        <v>0</v>
      </c>
      <c r="BK68" s="50" t="s">
        <v>112</v>
      </c>
      <c r="BL68" s="48">
        <v>725</v>
      </c>
      <c r="BW68" s="48">
        <v>21</v>
      </c>
      <c r="BX68" s="3" t="s">
        <v>282</v>
      </c>
    </row>
    <row r="69" spans="1:76" x14ac:dyDescent="0.25">
      <c r="A69" s="1" t="s">
        <v>283</v>
      </c>
      <c r="B69" s="2" t="s">
        <v>284</v>
      </c>
      <c r="C69" s="60" t="s">
        <v>285</v>
      </c>
      <c r="D69" s="61"/>
      <c r="E69" s="2" t="s">
        <v>205</v>
      </c>
      <c r="F69" s="48">
        <v>3</v>
      </c>
      <c r="G69" s="48">
        <v>0</v>
      </c>
      <c r="H69" s="48">
        <f t="shared" si="44"/>
        <v>0</v>
      </c>
      <c r="I69" s="48">
        <f t="shared" si="45"/>
        <v>0</v>
      </c>
      <c r="J69" s="48">
        <f t="shared" si="46"/>
        <v>0</v>
      </c>
      <c r="K69" s="49" t="s">
        <v>108</v>
      </c>
      <c r="Z69" s="48">
        <f t="shared" si="47"/>
        <v>0</v>
      </c>
      <c r="AB69" s="48">
        <f t="shared" si="48"/>
        <v>0</v>
      </c>
      <c r="AC69" s="48">
        <f t="shared" si="49"/>
        <v>0</v>
      </c>
      <c r="AD69" s="48">
        <f t="shared" si="50"/>
        <v>0</v>
      </c>
      <c r="AE69" s="48">
        <f t="shared" si="51"/>
        <v>0</v>
      </c>
      <c r="AF69" s="48">
        <f t="shared" si="52"/>
        <v>0</v>
      </c>
      <c r="AG69" s="48">
        <f t="shared" si="53"/>
        <v>0</v>
      </c>
      <c r="AH69" s="48">
        <f t="shared" si="54"/>
        <v>0</v>
      </c>
      <c r="AI69" s="34" t="s">
        <v>3</v>
      </c>
      <c r="AJ69" s="48">
        <f t="shared" si="55"/>
        <v>0</v>
      </c>
      <c r="AK69" s="48">
        <f t="shared" si="56"/>
        <v>0</v>
      </c>
      <c r="AL69" s="48">
        <f t="shared" si="57"/>
        <v>0</v>
      </c>
      <c r="AN69" s="48">
        <v>21</v>
      </c>
      <c r="AO69" s="48">
        <f>G69*0.179812126</f>
        <v>0</v>
      </c>
      <c r="AP69" s="48">
        <f>G69*(1-0.179812126)</f>
        <v>0</v>
      </c>
      <c r="AQ69" s="50" t="s">
        <v>139</v>
      </c>
      <c r="AV69" s="48">
        <f t="shared" si="60"/>
        <v>0</v>
      </c>
      <c r="AW69" s="48">
        <f t="shared" si="61"/>
        <v>0</v>
      </c>
      <c r="AX69" s="48">
        <f t="shared" si="62"/>
        <v>0</v>
      </c>
      <c r="AY69" s="50" t="s">
        <v>206</v>
      </c>
      <c r="AZ69" s="50" t="s">
        <v>155</v>
      </c>
      <c r="BA69" s="34" t="s">
        <v>111</v>
      </c>
      <c r="BC69" s="48">
        <f t="shared" si="63"/>
        <v>0</v>
      </c>
      <c r="BD69" s="48">
        <f t="shared" si="64"/>
        <v>0</v>
      </c>
      <c r="BE69" s="48">
        <v>0</v>
      </c>
      <c r="BF69" s="48">
        <f>69</f>
        <v>69</v>
      </c>
      <c r="BH69" s="48">
        <f t="shared" si="65"/>
        <v>0</v>
      </c>
      <c r="BI69" s="48">
        <f t="shared" si="66"/>
        <v>0</v>
      </c>
      <c r="BJ69" s="48">
        <f t="shared" si="67"/>
        <v>0</v>
      </c>
      <c r="BK69" s="50" t="s">
        <v>112</v>
      </c>
      <c r="BL69" s="48">
        <v>725</v>
      </c>
      <c r="BW69" s="48">
        <v>21</v>
      </c>
      <c r="BX69" s="3" t="s">
        <v>285</v>
      </c>
    </row>
    <row r="70" spans="1:76" x14ac:dyDescent="0.25">
      <c r="A70" s="1" t="s">
        <v>286</v>
      </c>
      <c r="B70" s="2" t="s">
        <v>287</v>
      </c>
      <c r="C70" s="60" t="s">
        <v>288</v>
      </c>
      <c r="D70" s="61"/>
      <c r="E70" s="2" t="s">
        <v>142</v>
      </c>
      <c r="F70" s="48">
        <v>3</v>
      </c>
      <c r="G70" s="48">
        <v>0</v>
      </c>
      <c r="H70" s="48">
        <f t="shared" si="44"/>
        <v>0</v>
      </c>
      <c r="I70" s="48">
        <f t="shared" si="45"/>
        <v>0</v>
      </c>
      <c r="J70" s="48">
        <f t="shared" si="46"/>
        <v>0</v>
      </c>
      <c r="K70" s="49" t="s">
        <v>108</v>
      </c>
      <c r="Z70" s="48">
        <f t="shared" si="47"/>
        <v>0</v>
      </c>
      <c r="AB70" s="48">
        <f t="shared" si="48"/>
        <v>0</v>
      </c>
      <c r="AC70" s="48">
        <f t="shared" si="49"/>
        <v>0</v>
      </c>
      <c r="AD70" s="48">
        <f t="shared" si="50"/>
        <v>0</v>
      </c>
      <c r="AE70" s="48">
        <f t="shared" si="51"/>
        <v>0</v>
      </c>
      <c r="AF70" s="48">
        <f t="shared" si="52"/>
        <v>0</v>
      </c>
      <c r="AG70" s="48">
        <f t="shared" si="53"/>
        <v>0</v>
      </c>
      <c r="AH70" s="48">
        <f t="shared" si="54"/>
        <v>0</v>
      </c>
      <c r="AI70" s="34" t="s">
        <v>3</v>
      </c>
      <c r="AJ70" s="48">
        <f t="shared" si="55"/>
        <v>0</v>
      </c>
      <c r="AK70" s="48">
        <f t="shared" si="56"/>
        <v>0</v>
      </c>
      <c r="AL70" s="48">
        <f t="shared" si="57"/>
        <v>0</v>
      </c>
      <c r="AN70" s="48">
        <v>21</v>
      </c>
      <c r="AO70" s="48">
        <f>G70*1</f>
        <v>0</v>
      </c>
      <c r="AP70" s="48">
        <f>G70*(1-1)</f>
        <v>0</v>
      </c>
      <c r="AQ70" s="50" t="s">
        <v>139</v>
      </c>
      <c r="AV70" s="48">
        <f t="shared" si="60"/>
        <v>0</v>
      </c>
      <c r="AW70" s="48">
        <f t="shared" si="61"/>
        <v>0</v>
      </c>
      <c r="AX70" s="48">
        <f t="shared" si="62"/>
        <v>0</v>
      </c>
      <c r="AY70" s="50" t="s">
        <v>206</v>
      </c>
      <c r="AZ70" s="50" t="s">
        <v>155</v>
      </c>
      <c r="BA70" s="34" t="s">
        <v>111</v>
      </c>
      <c r="BC70" s="48">
        <f t="shared" si="63"/>
        <v>0</v>
      </c>
      <c r="BD70" s="48">
        <f t="shared" si="64"/>
        <v>0</v>
      </c>
      <c r="BE70" s="48">
        <v>0</v>
      </c>
      <c r="BF70" s="48">
        <f>70</f>
        <v>70</v>
      </c>
      <c r="BH70" s="48">
        <f t="shared" si="65"/>
        <v>0</v>
      </c>
      <c r="BI70" s="48">
        <f t="shared" si="66"/>
        <v>0</v>
      </c>
      <c r="BJ70" s="48">
        <f t="shared" si="67"/>
        <v>0</v>
      </c>
      <c r="BK70" s="50" t="s">
        <v>116</v>
      </c>
      <c r="BL70" s="48">
        <v>725</v>
      </c>
      <c r="BW70" s="48">
        <v>21</v>
      </c>
      <c r="BX70" s="3" t="s">
        <v>288</v>
      </c>
    </row>
    <row r="71" spans="1:76" x14ac:dyDescent="0.25">
      <c r="A71" s="1" t="s">
        <v>289</v>
      </c>
      <c r="B71" s="2" t="s">
        <v>290</v>
      </c>
      <c r="C71" s="60" t="s">
        <v>291</v>
      </c>
      <c r="D71" s="61"/>
      <c r="E71" s="2" t="s">
        <v>142</v>
      </c>
      <c r="F71" s="48">
        <v>3</v>
      </c>
      <c r="G71" s="48">
        <v>0</v>
      </c>
      <c r="H71" s="48">
        <f t="shared" si="44"/>
        <v>0</v>
      </c>
      <c r="I71" s="48">
        <f t="shared" si="45"/>
        <v>0</v>
      </c>
      <c r="J71" s="48">
        <f t="shared" si="46"/>
        <v>0</v>
      </c>
      <c r="K71" s="49" t="s">
        <v>108</v>
      </c>
      <c r="Z71" s="48">
        <f t="shared" si="47"/>
        <v>0</v>
      </c>
      <c r="AB71" s="48">
        <f t="shared" si="48"/>
        <v>0</v>
      </c>
      <c r="AC71" s="48">
        <f t="shared" si="49"/>
        <v>0</v>
      </c>
      <c r="AD71" s="48">
        <f t="shared" si="50"/>
        <v>0</v>
      </c>
      <c r="AE71" s="48">
        <f t="shared" si="51"/>
        <v>0</v>
      </c>
      <c r="AF71" s="48">
        <f t="shared" si="52"/>
        <v>0</v>
      </c>
      <c r="AG71" s="48">
        <f t="shared" si="53"/>
        <v>0</v>
      </c>
      <c r="AH71" s="48">
        <f t="shared" si="54"/>
        <v>0</v>
      </c>
      <c r="AI71" s="34" t="s">
        <v>3</v>
      </c>
      <c r="AJ71" s="48">
        <f t="shared" si="55"/>
        <v>0</v>
      </c>
      <c r="AK71" s="48">
        <f t="shared" si="56"/>
        <v>0</v>
      </c>
      <c r="AL71" s="48">
        <f t="shared" si="57"/>
        <v>0</v>
      </c>
      <c r="AN71" s="48">
        <v>21</v>
      </c>
      <c r="AO71" s="48">
        <f>G71*1</f>
        <v>0</v>
      </c>
      <c r="AP71" s="48">
        <f>G71*(1-1)</f>
        <v>0</v>
      </c>
      <c r="AQ71" s="50" t="s">
        <v>139</v>
      </c>
      <c r="AV71" s="48">
        <f t="shared" si="60"/>
        <v>0</v>
      </c>
      <c r="AW71" s="48">
        <f t="shared" si="61"/>
        <v>0</v>
      </c>
      <c r="AX71" s="48">
        <f t="shared" si="62"/>
        <v>0</v>
      </c>
      <c r="AY71" s="50" t="s">
        <v>206</v>
      </c>
      <c r="AZ71" s="50" t="s">
        <v>155</v>
      </c>
      <c r="BA71" s="34" t="s">
        <v>111</v>
      </c>
      <c r="BC71" s="48">
        <f t="shared" si="63"/>
        <v>0</v>
      </c>
      <c r="BD71" s="48">
        <f t="shared" si="64"/>
        <v>0</v>
      </c>
      <c r="BE71" s="48">
        <v>0</v>
      </c>
      <c r="BF71" s="48">
        <f>71</f>
        <v>71</v>
      </c>
      <c r="BH71" s="48">
        <f t="shared" si="65"/>
        <v>0</v>
      </c>
      <c r="BI71" s="48">
        <f t="shared" si="66"/>
        <v>0</v>
      </c>
      <c r="BJ71" s="48">
        <f t="shared" si="67"/>
        <v>0</v>
      </c>
      <c r="BK71" s="50" t="s">
        <v>116</v>
      </c>
      <c r="BL71" s="48">
        <v>725</v>
      </c>
      <c r="BW71" s="48">
        <v>21</v>
      </c>
      <c r="BX71" s="3" t="s">
        <v>291</v>
      </c>
    </row>
    <row r="72" spans="1:76" x14ac:dyDescent="0.25">
      <c r="A72" s="1" t="s">
        <v>292</v>
      </c>
      <c r="B72" s="2" t="s">
        <v>293</v>
      </c>
      <c r="C72" s="60" t="s">
        <v>294</v>
      </c>
      <c r="D72" s="61"/>
      <c r="E72" s="2" t="s">
        <v>142</v>
      </c>
      <c r="F72" s="48">
        <v>3</v>
      </c>
      <c r="G72" s="48">
        <v>0</v>
      </c>
      <c r="H72" s="48">
        <f t="shared" si="44"/>
        <v>0</v>
      </c>
      <c r="I72" s="48">
        <f t="shared" si="45"/>
        <v>0</v>
      </c>
      <c r="J72" s="48">
        <f t="shared" si="46"/>
        <v>0</v>
      </c>
      <c r="K72" s="49" t="s">
        <v>108</v>
      </c>
      <c r="Z72" s="48">
        <f t="shared" si="47"/>
        <v>0</v>
      </c>
      <c r="AB72" s="48">
        <f t="shared" si="48"/>
        <v>0</v>
      </c>
      <c r="AC72" s="48">
        <f t="shared" si="49"/>
        <v>0</v>
      </c>
      <c r="AD72" s="48">
        <f t="shared" si="50"/>
        <v>0</v>
      </c>
      <c r="AE72" s="48">
        <f t="shared" si="51"/>
        <v>0</v>
      </c>
      <c r="AF72" s="48">
        <f t="shared" si="52"/>
        <v>0</v>
      </c>
      <c r="AG72" s="48">
        <f t="shared" si="53"/>
        <v>0</v>
      </c>
      <c r="AH72" s="48">
        <f t="shared" si="54"/>
        <v>0</v>
      </c>
      <c r="AI72" s="34" t="s">
        <v>3</v>
      </c>
      <c r="AJ72" s="48">
        <f t="shared" si="55"/>
        <v>0</v>
      </c>
      <c r="AK72" s="48">
        <f t="shared" si="56"/>
        <v>0</v>
      </c>
      <c r="AL72" s="48">
        <f t="shared" si="57"/>
        <v>0</v>
      </c>
      <c r="AN72" s="48">
        <v>21</v>
      </c>
      <c r="AO72" s="48">
        <f>G72*0.731661643</f>
        <v>0</v>
      </c>
      <c r="AP72" s="48">
        <f>G72*(1-0.731661643)</f>
        <v>0</v>
      </c>
      <c r="AQ72" s="50" t="s">
        <v>139</v>
      </c>
      <c r="AV72" s="48">
        <f t="shared" si="60"/>
        <v>0</v>
      </c>
      <c r="AW72" s="48">
        <f t="shared" si="61"/>
        <v>0</v>
      </c>
      <c r="AX72" s="48">
        <f t="shared" si="62"/>
        <v>0</v>
      </c>
      <c r="AY72" s="50" t="s">
        <v>206</v>
      </c>
      <c r="AZ72" s="50" t="s">
        <v>155</v>
      </c>
      <c r="BA72" s="34" t="s">
        <v>111</v>
      </c>
      <c r="BC72" s="48">
        <f t="shared" si="63"/>
        <v>0</v>
      </c>
      <c r="BD72" s="48">
        <f t="shared" si="64"/>
        <v>0</v>
      </c>
      <c r="BE72" s="48">
        <v>0</v>
      </c>
      <c r="BF72" s="48">
        <f>72</f>
        <v>72</v>
      </c>
      <c r="BH72" s="48">
        <f t="shared" si="65"/>
        <v>0</v>
      </c>
      <c r="BI72" s="48">
        <f t="shared" si="66"/>
        <v>0</v>
      </c>
      <c r="BJ72" s="48">
        <f t="shared" si="67"/>
        <v>0</v>
      </c>
      <c r="BK72" s="50" t="s">
        <v>112</v>
      </c>
      <c r="BL72" s="48">
        <v>725</v>
      </c>
      <c r="BW72" s="48">
        <v>21</v>
      </c>
      <c r="BX72" s="3" t="s">
        <v>294</v>
      </c>
    </row>
    <row r="73" spans="1:76" x14ac:dyDescent="0.25">
      <c r="A73" s="1" t="s">
        <v>295</v>
      </c>
      <c r="B73" s="2" t="s">
        <v>296</v>
      </c>
      <c r="C73" s="60" t="s">
        <v>297</v>
      </c>
      <c r="D73" s="61"/>
      <c r="E73" s="2" t="s">
        <v>205</v>
      </c>
      <c r="F73" s="48">
        <v>6</v>
      </c>
      <c r="G73" s="48">
        <v>0</v>
      </c>
      <c r="H73" s="48">
        <f t="shared" si="44"/>
        <v>0</v>
      </c>
      <c r="I73" s="48">
        <f t="shared" si="45"/>
        <v>0</v>
      </c>
      <c r="J73" s="48">
        <f t="shared" si="46"/>
        <v>0</v>
      </c>
      <c r="K73" s="49" t="s">
        <v>108</v>
      </c>
      <c r="Z73" s="48">
        <f t="shared" si="47"/>
        <v>0</v>
      </c>
      <c r="AB73" s="48">
        <f t="shared" si="48"/>
        <v>0</v>
      </c>
      <c r="AC73" s="48">
        <f t="shared" si="49"/>
        <v>0</v>
      </c>
      <c r="AD73" s="48">
        <f t="shared" si="50"/>
        <v>0</v>
      </c>
      <c r="AE73" s="48">
        <f t="shared" si="51"/>
        <v>0</v>
      </c>
      <c r="AF73" s="48">
        <f t="shared" si="52"/>
        <v>0</v>
      </c>
      <c r="AG73" s="48">
        <f t="shared" si="53"/>
        <v>0</v>
      </c>
      <c r="AH73" s="48">
        <f t="shared" si="54"/>
        <v>0</v>
      </c>
      <c r="AI73" s="34" t="s">
        <v>3</v>
      </c>
      <c r="AJ73" s="48">
        <f t="shared" si="55"/>
        <v>0</v>
      </c>
      <c r="AK73" s="48">
        <f t="shared" si="56"/>
        <v>0</v>
      </c>
      <c r="AL73" s="48">
        <f t="shared" si="57"/>
        <v>0</v>
      </c>
      <c r="AN73" s="48">
        <v>21</v>
      </c>
      <c r="AO73" s="48">
        <f>G73*0.762298414</f>
        <v>0</v>
      </c>
      <c r="AP73" s="48">
        <f>G73*(1-0.762298414)</f>
        <v>0</v>
      </c>
      <c r="AQ73" s="50" t="s">
        <v>139</v>
      </c>
      <c r="AV73" s="48">
        <f t="shared" si="60"/>
        <v>0</v>
      </c>
      <c r="AW73" s="48">
        <f t="shared" si="61"/>
        <v>0</v>
      </c>
      <c r="AX73" s="48">
        <f t="shared" si="62"/>
        <v>0</v>
      </c>
      <c r="AY73" s="50" t="s">
        <v>206</v>
      </c>
      <c r="AZ73" s="50" t="s">
        <v>155</v>
      </c>
      <c r="BA73" s="34" t="s">
        <v>111</v>
      </c>
      <c r="BC73" s="48">
        <f t="shared" si="63"/>
        <v>0</v>
      </c>
      <c r="BD73" s="48">
        <f t="shared" si="64"/>
        <v>0</v>
      </c>
      <c r="BE73" s="48">
        <v>0</v>
      </c>
      <c r="BF73" s="48">
        <f>73</f>
        <v>73</v>
      </c>
      <c r="BH73" s="48">
        <f t="shared" si="65"/>
        <v>0</v>
      </c>
      <c r="BI73" s="48">
        <f t="shared" si="66"/>
        <v>0</v>
      </c>
      <c r="BJ73" s="48">
        <f t="shared" si="67"/>
        <v>0</v>
      </c>
      <c r="BK73" s="50" t="s">
        <v>112</v>
      </c>
      <c r="BL73" s="48">
        <v>725</v>
      </c>
      <c r="BW73" s="48">
        <v>21</v>
      </c>
      <c r="BX73" s="3" t="s">
        <v>297</v>
      </c>
    </row>
    <row r="74" spans="1:76" x14ac:dyDescent="0.25">
      <c r="A74" s="1" t="s">
        <v>298</v>
      </c>
      <c r="B74" s="2" t="s">
        <v>299</v>
      </c>
      <c r="C74" s="60" t="s">
        <v>300</v>
      </c>
      <c r="D74" s="61"/>
      <c r="E74" s="2" t="s">
        <v>147</v>
      </c>
      <c r="F74" s="48">
        <v>1.43</v>
      </c>
      <c r="G74" s="48">
        <v>0</v>
      </c>
      <c r="H74" s="48">
        <f t="shared" si="44"/>
        <v>0</v>
      </c>
      <c r="I74" s="48">
        <f t="shared" si="45"/>
        <v>0</v>
      </c>
      <c r="J74" s="48">
        <f t="shared" si="46"/>
        <v>0</v>
      </c>
      <c r="K74" s="49" t="s">
        <v>108</v>
      </c>
      <c r="Z74" s="48">
        <f t="shared" si="47"/>
        <v>0</v>
      </c>
      <c r="AB74" s="48">
        <f t="shared" si="48"/>
        <v>0</v>
      </c>
      <c r="AC74" s="48">
        <f t="shared" si="49"/>
        <v>0</v>
      </c>
      <c r="AD74" s="48">
        <f t="shared" si="50"/>
        <v>0</v>
      </c>
      <c r="AE74" s="48">
        <f t="shared" si="51"/>
        <v>0</v>
      </c>
      <c r="AF74" s="48">
        <f t="shared" si="52"/>
        <v>0</v>
      </c>
      <c r="AG74" s="48">
        <f t="shared" si="53"/>
        <v>0</v>
      </c>
      <c r="AH74" s="48">
        <f t="shared" si="54"/>
        <v>0</v>
      </c>
      <c r="AI74" s="34" t="s">
        <v>3</v>
      </c>
      <c r="AJ74" s="48">
        <f t="shared" si="55"/>
        <v>0</v>
      </c>
      <c r="AK74" s="48">
        <f t="shared" si="56"/>
        <v>0</v>
      </c>
      <c r="AL74" s="48">
        <f t="shared" si="57"/>
        <v>0</v>
      </c>
      <c r="AN74" s="48">
        <v>21</v>
      </c>
      <c r="AO74" s="48">
        <f>G74*0</f>
        <v>0</v>
      </c>
      <c r="AP74" s="48">
        <f>G74*(1-0)</f>
        <v>0</v>
      </c>
      <c r="AQ74" s="50" t="s">
        <v>129</v>
      </c>
      <c r="AV74" s="48">
        <f t="shared" si="60"/>
        <v>0</v>
      </c>
      <c r="AW74" s="48">
        <f t="shared" si="61"/>
        <v>0</v>
      </c>
      <c r="AX74" s="48">
        <f t="shared" si="62"/>
        <v>0</v>
      </c>
      <c r="AY74" s="50" t="s">
        <v>206</v>
      </c>
      <c r="AZ74" s="50" t="s">
        <v>155</v>
      </c>
      <c r="BA74" s="34" t="s">
        <v>111</v>
      </c>
      <c r="BC74" s="48">
        <f t="shared" si="63"/>
        <v>0</v>
      </c>
      <c r="BD74" s="48">
        <f t="shared" si="64"/>
        <v>0</v>
      </c>
      <c r="BE74" s="48">
        <v>0</v>
      </c>
      <c r="BF74" s="48">
        <f>74</f>
        <v>74</v>
      </c>
      <c r="BH74" s="48">
        <f t="shared" si="65"/>
        <v>0</v>
      </c>
      <c r="BI74" s="48">
        <f t="shared" si="66"/>
        <v>0</v>
      </c>
      <c r="BJ74" s="48">
        <f t="shared" si="67"/>
        <v>0</v>
      </c>
      <c r="BK74" s="50" t="s">
        <v>112</v>
      </c>
      <c r="BL74" s="48">
        <v>725</v>
      </c>
      <c r="BW74" s="48">
        <v>21</v>
      </c>
      <c r="BX74" s="3" t="s">
        <v>300</v>
      </c>
    </row>
    <row r="75" spans="1:76" x14ac:dyDescent="0.25">
      <c r="A75" s="51" t="s">
        <v>3</v>
      </c>
      <c r="B75" s="52" t="s">
        <v>301</v>
      </c>
      <c r="C75" s="64" t="s">
        <v>302</v>
      </c>
      <c r="D75" s="65"/>
      <c r="E75" s="53" t="s">
        <v>70</v>
      </c>
      <c r="F75" s="53" t="s">
        <v>70</v>
      </c>
      <c r="G75" s="53" t="s">
        <v>70</v>
      </c>
      <c r="H75" s="28">
        <f>ROUND(SUM(H76:H78),2)</f>
        <v>0</v>
      </c>
      <c r="I75" s="28">
        <f>ROUND(SUM(I76:I78),2)</f>
        <v>0</v>
      </c>
      <c r="J75" s="28">
        <f>ROUND(SUM(J76:J78),2)</f>
        <v>0</v>
      </c>
      <c r="K75" s="54" t="s">
        <v>3</v>
      </c>
      <c r="AI75" s="34" t="s">
        <v>3</v>
      </c>
      <c r="AS75" s="28">
        <f>SUM(AJ76:AJ78)</f>
        <v>0</v>
      </c>
      <c r="AT75" s="28">
        <f>SUM(AK76:AK78)</f>
        <v>0</v>
      </c>
      <c r="AU75" s="28">
        <f>SUM(AL76:AL78)</f>
        <v>0</v>
      </c>
    </row>
    <row r="76" spans="1:76" x14ac:dyDescent="0.25">
      <c r="A76" s="1" t="s">
        <v>303</v>
      </c>
      <c r="B76" s="2" t="s">
        <v>304</v>
      </c>
      <c r="C76" s="60" t="s">
        <v>305</v>
      </c>
      <c r="D76" s="61"/>
      <c r="E76" s="2" t="s">
        <v>205</v>
      </c>
      <c r="F76" s="48">
        <v>3</v>
      </c>
      <c r="G76" s="48">
        <v>0</v>
      </c>
      <c r="H76" s="48">
        <f>ROUND(F76*AO76,2)</f>
        <v>0</v>
      </c>
      <c r="I76" s="48">
        <f>ROUND(F76*AP76,2)</f>
        <v>0</v>
      </c>
      <c r="J76" s="48">
        <f>ROUND(F76*G76,2)</f>
        <v>0</v>
      </c>
      <c r="K76" s="49" t="s">
        <v>108</v>
      </c>
      <c r="Z76" s="48">
        <f>ROUND(IF(AQ76="5",BJ76,0),2)</f>
        <v>0</v>
      </c>
      <c r="AB76" s="48">
        <f>ROUND(IF(AQ76="1",BH76,0),2)</f>
        <v>0</v>
      </c>
      <c r="AC76" s="48">
        <f>ROUND(IF(AQ76="1",BI76,0),2)</f>
        <v>0</v>
      </c>
      <c r="AD76" s="48">
        <f>ROUND(IF(AQ76="7",BH76,0),2)</f>
        <v>0</v>
      </c>
      <c r="AE76" s="48">
        <f>ROUND(IF(AQ76="7",BI76,0),2)</f>
        <v>0</v>
      </c>
      <c r="AF76" s="48">
        <f>ROUND(IF(AQ76="2",BH76,0),2)</f>
        <v>0</v>
      </c>
      <c r="AG76" s="48">
        <f>ROUND(IF(AQ76="2",BI76,0),2)</f>
        <v>0</v>
      </c>
      <c r="AH76" s="48">
        <f>ROUND(IF(AQ76="0",BJ76,0),2)</f>
        <v>0</v>
      </c>
      <c r="AI76" s="34" t="s">
        <v>3</v>
      </c>
      <c r="AJ76" s="48">
        <f>IF(AN76=0,J76,0)</f>
        <v>0</v>
      </c>
      <c r="AK76" s="48">
        <f>IF(AN76=12,J76,0)</f>
        <v>0</v>
      </c>
      <c r="AL76" s="48">
        <f>IF(AN76=21,J76,0)</f>
        <v>0</v>
      </c>
      <c r="AN76" s="48">
        <v>21</v>
      </c>
      <c r="AO76" s="48">
        <f>G76*0.731106383</f>
        <v>0</v>
      </c>
      <c r="AP76" s="48">
        <f>G76*(1-0.731106383)</f>
        <v>0</v>
      </c>
      <c r="AQ76" s="50" t="s">
        <v>139</v>
      </c>
      <c r="AV76" s="48">
        <f>ROUND(AW76+AX76,2)</f>
        <v>0</v>
      </c>
      <c r="AW76" s="48">
        <f>ROUND(F76*AO76,2)</f>
        <v>0</v>
      </c>
      <c r="AX76" s="48">
        <f>ROUND(F76*AP76,2)</f>
        <v>0</v>
      </c>
      <c r="AY76" s="50" t="s">
        <v>306</v>
      </c>
      <c r="AZ76" s="50" t="s">
        <v>155</v>
      </c>
      <c r="BA76" s="34" t="s">
        <v>111</v>
      </c>
      <c r="BC76" s="48">
        <f>AW76+AX76</f>
        <v>0</v>
      </c>
      <c r="BD76" s="48">
        <f>G76/(100-BE76)*100</f>
        <v>0</v>
      </c>
      <c r="BE76" s="48">
        <v>0</v>
      </c>
      <c r="BF76" s="48">
        <f>76</f>
        <v>76</v>
      </c>
      <c r="BH76" s="48">
        <f>F76*AO76</f>
        <v>0</v>
      </c>
      <c r="BI76" s="48">
        <f>F76*AP76</f>
        <v>0</v>
      </c>
      <c r="BJ76" s="48">
        <f>F76*G76</f>
        <v>0</v>
      </c>
      <c r="BK76" s="50" t="s">
        <v>112</v>
      </c>
      <c r="BL76" s="48">
        <v>726</v>
      </c>
      <c r="BW76" s="48">
        <v>21</v>
      </c>
      <c r="BX76" s="3" t="s">
        <v>305</v>
      </c>
    </row>
    <row r="77" spans="1:76" x14ac:dyDescent="0.25">
      <c r="A77" s="1" t="s">
        <v>307</v>
      </c>
      <c r="B77" s="2" t="s">
        <v>308</v>
      </c>
      <c r="C77" s="60" t="s">
        <v>309</v>
      </c>
      <c r="D77" s="61"/>
      <c r="E77" s="2" t="s">
        <v>205</v>
      </c>
      <c r="F77" s="48">
        <v>2</v>
      </c>
      <c r="G77" s="48">
        <v>0</v>
      </c>
      <c r="H77" s="48">
        <f>ROUND(F77*AO77,2)</f>
        <v>0</v>
      </c>
      <c r="I77" s="48">
        <f>ROUND(F77*AP77,2)</f>
        <v>0</v>
      </c>
      <c r="J77" s="48">
        <f>ROUND(F77*G77,2)</f>
        <v>0</v>
      </c>
      <c r="K77" s="49" t="s">
        <v>108</v>
      </c>
      <c r="Z77" s="48">
        <f>ROUND(IF(AQ77="5",BJ77,0),2)</f>
        <v>0</v>
      </c>
      <c r="AB77" s="48">
        <f>ROUND(IF(AQ77="1",BH77,0),2)</f>
        <v>0</v>
      </c>
      <c r="AC77" s="48">
        <f>ROUND(IF(AQ77="1",BI77,0),2)</f>
        <v>0</v>
      </c>
      <c r="AD77" s="48">
        <f>ROUND(IF(AQ77="7",BH77,0),2)</f>
        <v>0</v>
      </c>
      <c r="AE77" s="48">
        <f>ROUND(IF(AQ77="7",BI77,0),2)</f>
        <v>0</v>
      </c>
      <c r="AF77" s="48">
        <f>ROUND(IF(AQ77="2",BH77,0),2)</f>
        <v>0</v>
      </c>
      <c r="AG77" s="48">
        <f>ROUND(IF(AQ77="2",BI77,0),2)</f>
        <v>0</v>
      </c>
      <c r="AH77" s="48">
        <f>ROUND(IF(AQ77="0",BJ77,0),2)</f>
        <v>0</v>
      </c>
      <c r="AI77" s="34" t="s">
        <v>3</v>
      </c>
      <c r="AJ77" s="48">
        <f>IF(AN77=0,J77,0)</f>
        <v>0</v>
      </c>
      <c r="AK77" s="48">
        <f>IF(AN77=12,J77,0)</f>
        <v>0</v>
      </c>
      <c r="AL77" s="48">
        <f>IF(AN77=21,J77,0)</f>
        <v>0</v>
      </c>
      <c r="AN77" s="48">
        <v>21</v>
      </c>
      <c r="AO77" s="48">
        <f>G77*0.787957448</f>
        <v>0</v>
      </c>
      <c r="AP77" s="48">
        <f>G77*(1-0.787957448)</f>
        <v>0</v>
      </c>
      <c r="AQ77" s="50" t="s">
        <v>139</v>
      </c>
      <c r="AV77" s="48">
        <f>ROUND(AW77+AX77,2)</f>
        <v>0</v>
      </c>
      <c r="AW77" s="48">
        <f>ROUND(F77*AO77,2)</f>
        <v>0</v>
      </c>
      <c r="AX77" s="48">
        <f>ROUND(F77*AP77,2)</f>
        <v>0</v>
      </c>
      <c r="AY77" s="50" t="s">
        <v>306</v>
      </c>
      <c r="AZ77" s="50" t="s">
        <v>155</v>
      </c>
      <c r="BA77" s="34" t="s">
        <v>111</v>
      </c>
      <c r="BC77" s="48">
        <f>AW77+AX77</f>
        <v>0</v>
      </c>
      <c r="BD77" s="48">
        <f>G77/(100-BE77)*100</f>
        <v>0</v>
      </c>
      <c r="BE77" s="48">
        <v>0</v>
      </c>
      <c r="BF77" s="48">
        <f>77</f>
        <v>77</v>
      </c>
      <c r="BH77" s="48">
        <f>F77*AO77</f>
        <v>0</v>
      </c>
      <c r="BI77" s="48">
        <f>F77*AP77</f>
        <v>0</v>
      </c>
      <c r="BJ77" s="48">
        <f>F77*G77</f>
        <v>0</v>
      </c>
      <c r="BK77" s="50" t="s">
        <v>112</v>
      </c>
      <c r="BL77" s="48">
        <v>726</v>
      </c>
      <c r="BW77" s="48">
        <v>21</v>
      </c>
      <c r="BX77" s="3" t="s">
        <v>309</v>
      </c>
    </row>
    <row r="78" spans="1:76" x14ac:dyDescent="0.25">
      <c r="A78" s="1" t="s">
        <v>310</v>
      </c>
      <c r="B78" s="2" t="s">
        <v>311</v>
      </c>
      <c r="C78" s="60" t="s">
        <v>312</v>
      </c>
      <c r="D78" s="61"/>
      <c r="E78" s="2" t="s">
        <v>147</v>
      </c>
      <c r="F78" s="48">
        <v>0.41</v>
      </c>
      <c r="G78" s="48">
        <v>0</v>
      </c>
      <c r="H78" s="48">
        <f>ROUND(F78*AO78,2)</f>
        <v>0</v>
      </c>
      <c r="I78" s="48">
        <f>ROUND(F78*AP78,2)</f>
        <v>0</v>
      </c>
      <c r="J78" s="48">
        <f>ROUND(F78*G78,2)</f>
        <v>0</v>
      </c>
      <c r="K78" s="49" t="s">
        <v>108</v>
      </c>
      <c r="Z78" s="48">
        <f>ROUND(IF(AQ78="5",BJ78,0),2)</f>
        <v>0</v>
      </c>
      <c r="AB78" s="48">
        <f>ROUND(IF(AQ78="1",BH78,0),2)</f>
        <v>0</v>
      </c>
      <c r="AC78" s="48">
        <f>ROUND(IF(AQ78="1",BI78,0),2)</f>
        <v>0</v>
      </c>
      <c r="AD78" s="48">
        <f>ROUND(IF(AQ78="7",BH78,0),2)</f>
        <v>0</v>
      </c>
      <c r="AE78" s="48">
        <f>ROUND(IF(AQ78="7",BI78,0),2)</f>
        <v>0</v>
      </c>
      <c r="AF78" s="48">
        <f>ROUND(IF(AQ78="2",BH78,0),2)</f>
        <v>0</v>
      </c>
      <c r="AG78" s="48">
        <f>ROUND(IF(AQ78="2",BI78,0),2)</f>
        <v>0</v>
      </c>
      <c r="AH78" s="48">
        <f>ROUND(IF(AQ78="0",BJ78,0),2)</f>
        <v>0</v>
      </c>
      <c r="AI78" s="34" t="s">
        <v>3</v>
      </c>
      <c r="AJ78" s="48">
        <f>IF(AN78=0,J78,0)</f>
        <v>0</v>
      </c>
      <c r="AK78" s="48">
        <f>IF(AN78=12,J78,0)</f>
        <v>0</v>
      </c>
      <c r="AL78" s="48">
        <f>IF(AN78=21,J78,0)</f>
        <v>0</v>
      </c>
      <c r="AN78" s="48">
        <v>21</v>
      </c>
      <c r="AO78" s="48">
        <f>G78*0</f>
        <v>0</v>
      </c>
      <c r="AP78" s="48">
        <f>G78*(1-0)</f>
        <v>0</v>
      </c>
      <c r="AQ78" s="50" t="s">
        <v>129</v>
      </c>
      <c r="AV78" s="48">
        <f>ROUND(AW78+AX78,2)</f>
        <v>0</v>
      </c>
      <c r="AW78" s="48">
        <f>ROUND(F78*AO78,2)</f>
        <v>0</v>
      </c>
      <c r="AX78" s="48">
        <f>ROUND(F78*AP78,2)</f>
        <v>0</v>
      </c>
      <c r="AY78" s="50" t="s">
        <v>306</v>
      </c>
      <c r="AZ78" s="50" t="s">
        <v>155</v>
      </c>
      <c r="BA78" s="34" t="s">
        <v>111</v>
      </c>
      <c r="BC78" s="48">
        <f>AW78+AX78</f>
        <v>0</v>
      </c>
      <c r="BD78" s="48">
        <f>G78/(100-BE78)*100</f>
        <v>0</v>
      </c>
      <c r="BE78" s="48">
        <v>0</v>
      </c>
      <c r="BF78" s="48">
        <f>78</f>
        <v>78</v>
      </c>
      <c r="BH78" s="48">
        <f>F78*AO78</f>
        <v>0</v>
      </c>
      <c r="BI78" s="48">
        <f>F78*AP78</f>
        <v>0</v>
      </c>
      <c r="BJ78" s="48">
        <f>F78*G78</f>
        <v>0</v>
      </c>
      <c r="BK78" s="50" t="s">
        <v>112</v>
      </c>
      <c r="BL78" s="48">
        <v>726</v>
      </c>
      <c r="BW78" s="48">
        <v>21</v>
      </c>
      <c r="BX78" s="3" t="s">
        <v>312</v>
      </c>
    </row>
    <row r="79" spans="1:76" x14ac:dyDescent="0.25">
      <c r="A79" s="51" t="s">
        <v>3</v>
      </c>
      <c r="B79" s="52" t="s">
        <v>313</v>
      </c>
      <c r="C79" s="64" t="s">
        <v>314</v>
      </c>
      <c r="D79" s="65"/>
      <c r="E79" s="53" t="s">
        <v>70</v>
      </c>
      <c r="F79" s="53" t="s">
        <v>70</v>
      </c>
      <c r="G79" s="53" t="s">
        <v>70</v>
      </c>
      <c r="H79" s="28">
        <f>ROUND(SUM(H80:H80),2)</f>
        <v>0</v>
      </c>
      <c r="I79" s="28">
        <f>ROUND(SUM(I80:I80),2)</f>
        <v>0</v>
      </c>
      <c r="J79" s="28">
        <f>ROUND(SUM(J80:J80),2)</f>
        <v>0</v>
      </c>
      <c r="K79" s="54" t="s">
        <v>3</v>
      </c>
      <c r="AI79" s="34" t="s">
        <v>3</v>
      </c>
      <c r="AS79" s="28">
        <f>SUM(AJ80:AJ80)</f>
        <v>0</v>
      </c>
      <c r="AT79" s="28">
        <f>SUM(AK80:AK80)</f>
        <v>0</v>
      </c>
      <c r="AU79" s="28">
        <f>SUM(AL80:AL80)</f>
        <v>0</v>
      </c>
    </row>
    <row r="80" spans="1:76" x14ac:dyDescent="0.25">
      <c r="A80" s="1" t="s">
        <v>315</v>
      </c>
      <c r="B80" s="2" t="s">
        <v>316</v>
      </c>
      <c r="C80" s="60" t="s">
        <v>317</v>
      </c>
      <c r="D80" s="61"/>
      <c r="E80" s="2" t="s">
        <v>142</v>
      </c>
      <c r="F80" s="48">
        <v>1</v>
      </c>
      <c r="G80" s="48">
        <v>0</v>
      </c>
      <c r="H80" s="48">
        <f>ROUND(F80*AO80,2)</f>
        <v>0</v>
      </c>
      <c r="I80" s="48">
        <f>ROUND(F80*AP80,2)</f>
        <v>0</v>
      </c>
      <c r="J80" s="48">
        <f>ROUND(F80*G80,2)</f>
        <v>0</v>
      </c>
      <c r="K80" s="49" t="s">
        <v>108</v>
      </c>
      <c r="Z80" s="48">
        <f>ROUND(IF(AQ80="5",BJ80,0),2)</f>
        <v>0</v>
      </c>
      <c r="AB80" s="48">
        <f>ROUND(IF(AQ80="1",BH80,0),2)</f>
        <v>0</v>
      </c>
      <c r="AC80" s="48">
        <f>ROUND(IF(AQ80="1",BI80,0),2)</f>
        <v>0</v>
      </c>
      <c r="AD80" s="48">
        <f>ROUND(IF(AQ80="7",BH80,0),2)</f>
        <v>0</v>
      </c>
      <c r="AE80" s="48">
        <f>ROUND(IF(AQ80="7",BI80,0),2)</f>
        <v>0</v>
      </c>
      <c r="AF80" s="48">
        <f>ROUND(IF(AQ80="2",BH80,0),2)</f>
        <v>0</v>
      </c>
      <c r="AG80" s="48">
        <f>ROUND(IF(AQ80="2",BI80,0),2)</f>
        <v>0</v>
      </c>
      <c r="AH80" s="48">
        <f>ROUND(IF(AQ80="0",BJ80,0),2)</f>
        <v>0</v>
      </c>
      <c r="AI80" s="34" t="s">
        <v>3</v>
      </c>
      <c r="AJ80" s="48">
        <f>IF(AN80=0,J80,0)</f>
        <v>0</v>
      </c>
      <c r="AK80" s="48">
        <f>IF(AN80=12,J80,0)</f>
        <v>0</v>
      </c>
      <c r="AL80" s="48">
        <f>IF(AN80=21,J80,0)</f>
        <v>0</v>
      </c>
      <c r="AN80" s="48">
        <v>21</v>
      </c>
      <c r="AO80" s="48">
        <f>G80*0.952788119</f>
        <v>0</v>
      </c>
      <c r="AP80" s="48">
        <f>G80*(1-0.952788119)</f>
        <v>0</v>
      </c>
      <c r="AQ80" s="50" t="s">
        <v>139</v>
      </c>
      <c r="AV80" s="48">
        <f>ROUND(AW80+AX80,2)</f>
        <v>0</v>
      </c>
      <c r="AW80" s="48">
        <f>ROUND(F80*AO80,2)</f>
        <v>0</v>
      </c>
      <c r="AX80" s="48">
        <f>ROUND(F80*AP80,2)</f>
        <v>0</v>
      </c>
      <c r="AY80" s="50" t="s">
        <v>318</v>
      </c>
      <c r="AZ80" s="50" t="s">
        <v>155</v>
      </c>
      <c r="BA80" s="34" t="s">
        <v>111</v>
      </c>
      <c r="BC80" s="48">
        <f>AW80+AX80</f>
        <v>0</v>
      </c>
      <c r="BD80" s="48">
        <f>G80/(100-BE80)*100</f>
        <v>0</v>
      </c>
      <c r="BE80" s="48">
        <v>0</v>
      </c>
      <c r="BF80" s="48">
        <f>80</f>
        <v>80</v>
      </c>
      <c r="BH80" s="48">
        <f>F80*AO80</f>
        <v>0</v>
      </c>
      <c r="BI80" s="48">
        <f>F80*AP80</f>
        <v>0</v>
      </c>
      <c r="BJ80" s="48">
        <f>F80*G80</f>
        <v>0</v>
      </c>
      <c r="BK80" s="50" t="s">
        <v>112</v>
      </c>
      <c r="BL80" s="48">
        <v>727</v>
      </c>
      <c r="BW80" s="48">
        <v>21</v>
      </c>
      <c r="BX80" s="3" t="s">
        <v>317</v>
      </c>
    </row>
    <row r="81" spans="1:76" x14ac:dyDescent="0.25">
      <c r="A81" s="51" t="s">
        <v>3</v>
      </c>
      <c r="B81" s="52" t="s">
        <v>319</v>
      </c>
      <c r="C81" s="64" t="s">
        <v>320</v>
      </c>
      <c r="D81" s="65"/>
      <c r="E81" s="53" t="s">
        <v>70</v>
      </c>
      <c r="F81" s="53" t="s">
        <v>70</v>
      </c>
      <c r="G81" s="53" t="s">
        <v>70</v>
      </c>
      <c r="H81" s="28">
        <f>ROUND(SUM(H82:H84),2)</f>
        <v>0</v>
      </c>
      <c r="I81" s="28">
        <f>ROUND(SUM(I82:I84),2)</f>
        <v>0</v>
      </c>
      <c r="J81" s="28">
        <f>ROUND(SUM(J82:J84),2)</f>
        <v>0</v>
      </c>
      <c r="K81" s="54" t="s">
        <v>3</v>
      </c>
      <c r="AI81" s="34" t="s">
        <v>3</v>
      </c>
      <c r="AS81" s="28">
        <f>SUM(AJ82:AJ84)</f>
        <v>0</v>
      </c>
      <c r="AT81" s="28">
        <f>SUM(AK82:AK84)</f>
        <v>0</v>
      </c>
      <c r="AU81" s="28">
        <f>SUM(AL82:AL84)</f>
        <v>0</v>
      </c>
    </row>
    <row r="82" spans="1:76" x14ac:dyDescent="0.25">
      <c r="A82" s="1" t="s">
        <v>120</v>
      </c>
      <c r="B82" s="2" t="s">
        <v>321</v>
      </c>
      <c r="C82" s="60" t="s">
        <v>322</v>
      </c>
      <c r="D82" s="61"/>
      <c r="E82" s="2" t="s">
        <v>142</v>
      </c>
      <c r="F82" s="48">
        <v>6</v>
      </c>
      <c r="G82" s="48">
        <v>0</v>
      </c>
      <c r="H82" s="48">
        <f>ROUND(F82*AO82,2)</f>
        <v>0</v>
      </c>
      <c r="I82" s="48">
        <f>ROUND(F82*AP82,2)</f>
        <v>0</v>
      </c>
      <c r="J82" s="48">
        <f>ROUND(F82*G82,2)</f>
        <v>0</v>
      </c>
      <c r="K82" s="49" t="s">
        <v>108</v>
      </c>
      <c r="Z82" s="48">
        <f>ROUND(IF(AQ82="5",BJ82,0),2)</f>
        <v>0</v>
      </c>
      <c r="AB82" s="48">
        <f>ROUND(IF(AQ82="1",BH82,0),2)</f>
        <v>0</v>
      </c>
      <c r="AC82" s="48">
        <f>ROUND(IF(AQ82="1",BI82,0),2)</f>
        <v>0</v>
      </c>
      <c r="AD82" s="48">
        <f>ROUND(IF(AQ82="7",BH82,0),2)</f>
        <v>0</v>
      </c>
      <c r="AE82" s="48">
        <f>ROUND(IF(AQ82="7",BI82,0),2)</f>
        <v>0</v>
      </c>
      <c r="AF82" s="48">
        <f>ROUND(IF(AQ82="2",BH82,0),2)</f>
        <v>0</v>
      </c>
      <c r="AG82" s="48">
        <f>ROUND(IF(AQ82="2",BI82,0),2)</f>
        <v>0</v>
      </c>
      <c r="AH82" s="48">
        <f>ROUND(IF(AQ82="0",BJ82,0),2)</f>
        <v>0</v>
      </c>
      <c r="AI82" s="34" t="s">
        <v>3</v>
      </c>
      <c r="AJ82" s="48">
        <f>IF(AN82=0,J82,0)</f>
        <v>0</v>
      </c>
      <c r="AK82" s="48">
        <f>IF(AN82=12,J82,0)</f>
        <v>0</v>
      </c>
      <c r="AL82" s="48">
        <f>IF(AN82=21,J82,0)</f>
        <v>0</v>
      </c>
      <c r="AN82" s="48">
        <v>21</v>
      </c>
      <c r="AO82" s="48">
        <f>G82*0</f>
        <v>0</v>
      </c>
      <c r="AP82" s="48">
        <f>G82*(1-0)</f>
        <v>0</v>
      </c>
      <c r="AQ82" s="50" t="s">
        <v>139</v>
      </c>
      <c r="AV82" s="48">
        <f>ROUND(AW82+AX82,2)</f>
        <v>0</v>
      </c>
      <c r="AW82" s="48">
        <f>ROUND(F82*AO82,2)</f>
        <v>0</v>
      </c>
      <c r="AX82" s="48">
        <f>ROUND(F82*AP82,2)</f>
        <v>0</v>
      </c>
      <c r="AY82" s="50" t="s">
        <v>323</v>
      </c>
      <c r="AZ82" s="50" t="s">
        <v>324</v>
      </c>
      <c r="BA82" s="34" t="s">
        <v>111</v>
      </c>
      <c r="BC82" s="48">
        <f>AW82+AX82</f>
        <v>0</v>
      </c>
      <c r="BD82" s="48">
        <f>G82/(100-BE82)*100</f>
        <v>0</v>
      </c>
      <c r="BE82" s="48">
        <v>0</v>
      </c>
      <c r="BF82" s="48">
        <f>82</f>
        <v>82</v>
      </c>
      <c r="BH82" s="48">
        <f>F82*AO82</f>
        <v>0</v>
      </c>
      <c r="BI82" s="48">
        <f>F82*AP82</f>
        <v>0</v>
      </c>
      <c r="BJ82" s="48">
        <f>F82*G82</f>
        <v>0</v>
      </c>
      <c r="BK82" s="50" t="s">
        <v>112</v>
      </c>
      <c r="BL82" s="48">
        <v>766</v>
      </c>
      <c r="BW82" s="48">
        <v>21</v>
      </c>
      <c r="BX82" s="3" t="s">
        <v>322</v>
      </c>
    </row>
    <row r="83" spans="1:76" x14ac:dyDescent="0.25">
      <c r="A83" s="1" t="s">
        <v>325</v>
      </c>
      <c r="B83" s="2" t="s">
        <v>326</v>
      </c>
      <c r="C83" s="60" t="s">
        <v>327</v>
      </c>
      <c r="D83" s="61"/>
      <c r="E83" s="2" t="s">
        <v>142</v>
      </c>
      <c r="F83" s="48">
        <v>6</v>
      </c>
      <c r="G83" s="48">
        <v>0</v>
      </c>
      <c r="H83" s="48">
        <f>ROUND(F83*AO83,2)</f>
        <v>0</v>
      </c>
      <c r="I83" s="48">
        <f>ROUND(F83*AP83,2)</f>
        <v>0</v>
      </c>
      <c r="J83" s="48">
        <f>ROUND(F83*G83,2)</f>
        <v>0</v>
      </c>
      <c r="K83" s="49" t="s">
        <v>108</v>
      </c>
      <c r="Z83" s="48">
        <f>ROUND(IF(AQ83="5",BJ83,0),2)</f>
        <v>0</v>
      </c>
      <c r="AB83" s="48">
        <f>ROUND(IF(AQ83="1",BH83,0),2)</f>
        <v>0</v>
      </c>
      <c r="AC83" s="48">
        <f>ROUND(IF(AQ83="1",BI83,0),2)</f>
        <v>0</v>
      </c>
      <c r="AD83" s="48">
        <f>ROUND(IF(AQ83="7",BH83,0),2)</f>
        <v>0</v>
      </c>
      <c r="AE83" s="48">
        <f>ROUND(IF(AQ83="7",BI83,0),2)</f>
        <v>0</v>
      </c>
      <c r="AF83" s="48">
        <f>ROUND(IF(AQ83="2",BH83,0),2)</f>
        <v>0</v>
      </c>
      <c r="AG83" s="48">
        <f>ROUND(IF(AQ83="2",BI83,0),2)</f>
        <v>0</v>
      </c>
      <c r="AH83" s="48">
        <f>ROUND(IF(AQ83="0",BJ83,0),2)</f>
        <v>0</v>
      </c>
      <c r="AI83" s="34" t="s">
        <v>3</v>
      </c>
      <c r="AJ83" s="48">
        <f>IF(AN83=0,J83,0)</f>
        <v>0</v>
      </c>
      <c r="AK83" s="48">
        <f>IF(AN83=12,J83,0)</f>
        <v>0</v>
      </c>
      <c r="AL83" s="48">
        <f>IF(AN83=21,J83,0)</f>
        <v>0</v>
      </c>
      <c r="AN83" s="48">
        <v>21</v>
      </c>
      <c r="AO83" s="48">
        <f>G83*1</f>
        <v>0</v>
      </c>
      <c r="AP83" s="48">
        <f>G83*(1-1)</f>
        <v>0</v>
      </c>
      <c r="AQ83" s="50" t="s">
        <v>139</v>
      </c>
      <c r="AV83" s="48">
        <f>ROUND(AW83+AX83,2)</f>
        <v>0</v>
      </c>
      <c r="AW83" s="48">
        <f>ROUND(F83*AO83,2)</f>
        <v>0</v>
      </c>
      <c r="AX83" s="48">
        <f>ROUND(F83*AP83,2)</f>
        <v>0</v>
      </c>
      <c r="AY83" s="50" t="s">
        <v>323</v>
      </c>
      <c r="AZ83" s="50" t="s">
        <v>324</v>
      </c>
      <c r="BA83" s="34" t="s">
        <v>111</v>
      </c>
      <c r="BC83" s="48">
        <f>AW83+AX83</f>
        <v>0</v>
      </c>
      <c r="BD83" s="48">
        <f>G83/(100-BE83)*100</f>
        <v>0</v>
      </c>
      <c r="BE83" s="48">
        <v>0</v>
      </c>
      <c r="BF83" s="48">
        <f>83</f>
        <v>83</v>
      </c>
      <c r="BH83" s="48">
        <f>F83*AO83</f>
        <v>0</v>
      </c>
      <c r="BI83" s="48">
        <f>F83*AP83</f>
        <v>0</v>
      </c>
      <c r="BJ83" s="48">
        <f>F83*G83</f>
        <v>0</v>
      </c>
      <c r="BK83" s="50" t="s">
        <v>116</v>
      </c>
      <c r="BL83" s="48">
        <v>766</v>
      </c>
      <c r="BW83" s="48">
        <v>21</v>
      </c>
      <c r="BX83" s="3" t="s">
        <v>327</v>
      </c>
    </row>
    <row r="84" spans="1:76" x14ac:dyDescent="0.25">
      <c r="A84" s="1" t="s">
        <v>127</v>
      </c>
      <c r="B84" s="2" t="s">
        <v>145</v>
      </c>
      <c r="C84" s="60" t="s">
        <v>146</v>
      </c>
      <c r="D84" s="61"/>
      <c r="E84" s="2" t="s">
        <v>147</v>
      </c>
      <c r="F84" s="48">
        <v>0.12</v>
      </c>
      <c r="G84" s="48">
        <v>0</v>
      </c>
      <c r="H84" s="48">
        <f>ROUND(F84*AO84,2)</f>
        <v>0</v>
      </c>
      <c r="I84" s="48">
        <f>ROUND(F84*AP84,2)</f>
        <v>0</v>
      </c>
      <c r="J84" s="48">
        <f>ROUND(F84*G84,2)</f>
        <v>0</v>
      </c>
      <c r="K84" s="49" t="s">
        <v>108</v>
      </c>
      <c r="Z84" s="48">
        <f>ROUND(IF(AQ84="5",BJ84,0),2)</f>
        <v>0</v>
      </c>
      <c r="AB84" s="48">
        <f>ROUND(IF(AQ84="1",BH84,0),2)</f>
        <v>0</v>
      </c>
      <c r="AC84" s="48">
        <f>ROUND(IF(AQ84="1",BI84,0),2)</f>
        <v>0</v>
      </c>
      <c r="AD84" s="48">
        <f>ROUND(IF(AQ84="7",BH84,0),2)</f>
        <v>0</v>
      </c>
      <c r="AE84" s="48">
        <f>ROUND(IF(AQ84="7",BI84,0),2)</f>
        <v>0</v>
      </c>
      <c r="AF84" s="48">
        <f>ROUND(IF(AQ84="2",BH84,0),2)</f>
        <v>0</v>
      </c>
      <c r="AG84" s="48">
        <f>ROUND(IF(AQ84="2",BI84,0),2)</f>
        <v>0</v>
      </c>
      <c r="AH84" s="48">
        <f>ROUND(IF(AQ84="0",BJ84,0),2)</f>
        <v>0</v>
      </c>
      <c r="AI84" s="34" t="s">
        <v>3</v>
      </c>
      <c r="AJ84" s="48">
        <f>IF(AN84=0,J84,0)</f>
        <v>0</v>
      </c>
      <c r="AK84" s="48">
        <f>IF(AN84=12,J84,0)</f>
        <v>0</v>
      </c>
      <c r="AL84" s="48">
        <f>IF(AN84=21,J84,0)</f>
        <v>0</v>
      </c>
      <c r="AN84" s="48">
        <v>21</v>
      </c>
      <c r="AO84" s="48">
        <f>G84*0</f>
        <v>0</v>
      </c>
      <c r="AP84" s="48">
        <f>G84*(1-0)</f>
        <v>0</v>
      </c>
      <c r="AQ84" s="50" t="s">
        <v>129</v>
      </c>
      <c r="AV84" s="48">
        <f>ROUND(AW84+AX84,2)</f>
        <v>0</v>
      </c>
      <c r="AW84" s="48">
        <f>ROUND(F84*AO84,2)</f>
        <v>0</v>
      </c>
      <c r="AX84" s="48">
        <f>ROUND(F84*AP84,2)</f>
        <v>0</v>
      </c>
      <c r="AY84" s="50" t="s">
        <v>323</v>
      </c>
      <c r="AZ84" s="50" t="s">
        <v>324</v>
      </c>
      <c r="BA84" s="34" t="s">
        <v>111</v>
      </c>
      <c r="BC84" s="48">
        <f>AW84+AX84</f>
        <v>0</v>
      </c>
      <c r="BD84" s="48">
        <f>G84/(100-BE84)*100</f>
        <v>0</v>
      </c>
      <c r="BE84" s="48">
        <v>0</v>
      </c>
      <c r="BF84" s="48">
        <f>84</f>
        <v>84</v>
      </c>
      <c r="BH84" s="48">
        <f>F84*AO84</f>
        <v>0</v>
      </c>
      <c r="BI84" s="48">
        <f>F84*AP84</f>
        <v>0</v>
      </c>
      <c r="BJ84" s="48">
        <f>F84*G84</f>
        <v>0</v>
      </c>
      <c r="BK84" s="50" t="s">
        <v>112</v>
      </c>
      <c r="BL84" s="48">
        <v>766</v>
      </c>
      <c r="BW84" s="48">
        <v>21</v>
      </c>
      <c r="BX84" s="3" t="s">
        <v>146</v>
      </c>
    </row>
    <row r="85" spans="1:76" x14ac:dyDescent="0.25">
      <c r="A85" s="51" t="s">
        <v>3</v>
      </c>
      <c r="B85" s="52" t="s">
        <v>328</v>
      </c>
      <c r="C85" s="64" t="s">
        <v>329</v>
      </c>
      <c r="D85" s="65"/>
      <c r="E85" s="53" t="s">
        <v>70</v>
      </c>
      <c r="F85" s="53" t="s">
        <v>70</v>
      </c>
      <c r="G85" s="53" t="s">
        <v>70</v>
      </c>
      <c r="H85" s="28">
        <f>ROUND(SUM(H86:H91),2)</f>
        <v>0</v>
      </c>
      <c r="I85" s="28">
        <f>ROUND(SUM(I86:I91),2)</f>
        <v>0</v>
      </c>
      <c r="J85" s="28">
        <f>ROUND(SUM(J86:J91),2)</f>
        <v>0</v>
      </c>
      <c r="K85" s="54" t="s">
        <v>3</v>
      </c>
      <c r="AI85" s="34" t="s">
        <v>3</v>
      </c>
      <c r="AS85" s="28">
        <f>SUM(AJ86:AJ91)</f>
        <v>0</v>
      </c>
      <c r="AT85" s="28">
        <f>SUM(AK86:AK91)</f>
        <v>0</v>
      </c>
      <c r="AU85" s="28">
        <f>SUM(AL86:AL91)</f>
        <v>0</v>
      </c>
    </row>
    <row r="86" spans="1:76" x14ac:dyDescent="0.25">
      <c r="A86" s="1" t="s">
        <v>137</v>
      </c>
      <c r="B86" s="2" t="s">
        <v>330</v>
      </c>
      <c r="C86" s="60" t="s">
        <v>331</v>
      </c>
      <c r="D86" s="61"/>
      <c r="E86" s="2" t="s">
        <v>153</v>
      </c>
      <c r="F86" s="48">
        <v>1</v>
      </c>
      <c r="G86" s="48">
        <v>0</v>
      </c>
      <c r="H86" s="48">
        <f t="shared" ref="H86:H91" si="68">ROUND(F86*AO86,2)</f>
        <v>0</v>
      </c>
      <c r="I86" s="48">
        <f t="shared" ref="I86:I91" si="69">ROUND(F86*AP86,2)</f>
        <v>0</v>
      </c>
      <c r="J86" s="48">
        <f t="shared" ref="J86:J91" si="70">ROUND(F86*G86,2)</f>
        <v>0</v>
      </c>
      <c r="K86" s="49" t="s">
        <v>108</v>
      </c>
      <c r="Z86" s="48">
        <f t="shared" ref="Z86:Z91" si="71">ROUND(IF(AQ86="5",BJ86,0),2)</f>
        <v>0</v>
      </c>
      <c r="AB86" s="48">
        <f t="shared" ref="AB86:AB91" si="72">ROUND(IF(AQ86="1",BH86,0),2)</f>
        <v>0</v>
      </c>
      <c r="AC86" s="48">
        <f t="shared" ref="AC86:AC91" si="73">ROUND(IF(AQ86="1",BI86,0),2)</f>
        <v>0</v>
      </c>
      <c r="AD86" s="48">
        <f t="shared" ref="AD86:AD91" si="74">ROUND(IF(AQ86="7",BH86,0),2)</f>
        <v>0</v>
      </c>
      <c r="AE86" s="48">
        <f t="shared" ref="AE86:AE91" si="75">ROUND(IF(AQ86="7",BI86,0),2)</f>
        <v>0</v>
      </c>
      <c r="AF86" s="48">
        <f t="shared" ref="AF86:AF91" si="76">ROUND(IF(AQ86="2",BH86,0),2)</f>
        <v>0</v>
      </c>
      <c r="AG86" s="48">
        <f t="shared" ref="AG86:AG91" si="77">ROUND(IF(AQ86="2",BI86,0),2)</f>
        <v>0</v>
      </c>
      <c r="AH86" s="48">
        <f t="shared" ref="AH86:AH91" si="78">ROUND(IF(AQ86="0",BJ86,0),2)</f>
        <v>0</v>
      </c>
      <c r="AI86" s="34" t="s">
        <v>3</v>
      </c>
      <c r="AJ86" s="48">
        <f t="shared" ref="AJ86:AJ91" si="79">IF(AN86=0,J86,0)</f>
        <v>0</v>
      </c>
      <c r="AK86" s="48">
        <f t="shared" ref="AK86:AK91" si="80">IF(AN86=12,J86,0)</f>
        <v>0</v>
      </c>
      <c r="AL86" s="48">
        <f t="shared" ref="AL86:AL91" si="81">IF(AN86=21,J86,0)</f>
        <v>0</v>
      </c>
      <c r="AN86" s="48">
        <v>21</v>
      </c>
      <c r="AO86" s="48">
        <f>G86*0.416666667</f>
        <v>0</v>
      </c>
      <c r="AP86" s="48">
        <f>G86*(1-0.416666667)</f>
        <v>0</v>
      </c>
      <c r="AQ86" s="50" t="s">
        <v>139</v>
      </c>
      <c r="AV86" s="48">
        <f t="shared" ref="AV86:AV91" si="82">ROUND(AW86+AX86,2)</f>
        <v>0</v>
      </c>
      <c r="AW86" s="48">
        <f t="shared" ref="AW86:AW91" si="83">ROUND(F86*AO86,2)</f>
        <v>0</v>
      </c>
      <c r="AX86" s="48">
        <f t="shared" ref="AX86:AX91" si="84">ROUND(F86*AP86,2)</f>
        <v>0</v>
      </c>
      <c r="AY86" s="50" t="s">
        <v>332</v>
      </c>
      <c r="AZ86" s="50" t="s">
        <v>324</v>
      </c>
      <c r="BA86" s="34" t="s">
        <v>111</v>
      </c>
      <c r="BC86" s="48">
        <f t="shared" ref="BC86:BC91" si="85">AW86+AX86</f>
        <v>0</v>
      </c>
      <c r="BD86" s="48">
        <f t="shared" ref="BD86:BD91" si="86">G86/(100-BE86)*100</f>
        <v>0</v>
      </c>
      <c r="BE86" s="48">
        <v>0</v>
      </c>
      <c r="BF86" s="48">
        <f>86</f>
        <v>86</v>
      </c>
      <c r="BH86" s="48">
        <f t="shared" ref="BH86:BH91" si="87">F86*AO86</f>
        <v>0</v>
      </c>
      <c r="BI86" s="48">
        <f t="shared" ref="BI86:BI91" si="88">F86*AP86</f>
        <v>0</v>
      </c>
      <c r="BJ86" s="48">
        <f t="shared" ref="BJ86:BJ91" si="89">F86*G86</f>
        <v>0</v>
      </c>
      <c r="BK86" s="50" t="s">
        <v>112</v>
      </c>
      <c r="BL86" s="48">
        <v>767</v>
      </c>
      <c r="BW86" s="48">
        <v>21</v>
      </c>
      <c r="BX86" s="3" t="s">
        <v>331</v>
      </c>
    </row>
    <row r="87" spans="1:76" x14ac:dyDescent="0.25">
      <c r="A87" s="1" t="s">
        <v>333</v>
      </c>
      <c r="B87" s="2" t="s">
        <v>334</v>
      </c>
      <c r="C87" s="60" t="s">
        <v>335</v>
      </c>
      <c r="D87" s="61"/>
      <c r="E87" s="2" t="s">
        <v>107</v>
      </c>
      <c r="F87" s="48">
        <v>10</v>
      </c>
      <c r="G87" s="48">
        <v>0</v>
      </c>
      <c r="H87" s="48">
        <f t="shared" si="68"/>
        <v>0</v>
      </c>
      <c r="I87" s="48">
        <f t="shared" si="69"/>
        <v>0</v>
      </c>
      <c r="J87" s="48">
        <f t="shared" si="70"/>
        <v>0</v>
      </c>
      <c r="K87" s="49" t="s">
        <v>108</v>
      </c>
      <c r="Z87" s="48">
        <f t="shared" si="71"/>
        <v>0</v>
      </c>
      <c r="AB87" s="48">
        <f t="shared" si="72"/>
        <v>0</v>
      </c>
      <c r="AC87" s="48">
        <f t="shared" si="73"/>
        <v>0</v>
      </c>
      <c r="AD87" s="48">
        <f t="shared" si="74"/>
        <v>0</v>
      </c>
      <c r="AE87" s="48">
        <f t="shared" si="75"/>
        <v>0</v>
      </c>
      <c r="AF87" s="48">
        <f t="shared" si="76"/>
        <v>0</v>
      </c>
      <c r="AG87" s="48">
        <f t="shared" si="77"/>
        <v>0</v>
      </c>
      <c r="AH87" s="48">
        <f t="shared" si="78"/>
        <v>0</v>
      </c>
      <c r="AI87" s="34" t="s">
        <v>3</v>
      </c>
      <c r="AJ87" s="48">
        <f t="shared" si="79"/>
        <v>0</v>
      </c>
      <c r="AK87" s="48">
        <f t="shared" si="80"/>
        <v>0</v>
      </c>
      <c r="AL87" s="48">
        <f t="shared" si="81"/>
        <v>0</v>
      </c>
      <c r="AN87" s="48">
        <v>21</v>
      </c>
      <c r="AO87" s="48">
        <f>G87*0</f>
        <v>0</v>
      </c>
      <c r="AP87" s="48">
        <f>G87*(1-0)</f>
        <v>0</v>
      </c>
      <c r="AQ87" s="50" t="s">
        <v>139</v>
      </c>
      <c r="AV87" s="48">
        <f t="shared" si="82"/>
        <v>0</v>
      </c>
      <c r="AW87" s="48">
        <f t="shared" si="83"/>
        <v>0</v>
      </c>
      <c r="AX87" s="48">
        <f t="shared" si="84"/>
        <v>0</v>
      </c>
      <c r="AY87" s="50" t="s">
        <v>332</v>
      </c>
      <c r="AZ87" s="50" t="s">
        <v>324</v>
      </c>
      <c r="BA87" s="34" t="s">
        <v>111</v>
      </c>
      <c r="BC87" s="48">
        <f t="shared" si="85"/>
        <v>0</v>
      </c>
      <c r="BD87" s="48">
        <f t="shared" si="86"/>
        <v>0</v>
      </c>
      <c r="BE87" s="48">
        <v>0</v>
      </c>
      <c r="BF87" s="48">
        <f>87</f>
        <v>87</v>
      </c>
      <c r="BH87" s="48">
        <f t="shared" si="87"/>
        <v>0</v>
      </c>
      <c r="BI87" s="48">
        <f t="shared" si="88"/>
        <v>0</v>
      </c>
      <c r="BJ87" s="48">
        <f t="shared" si="89"/>
        <v>0</v>
      </c>
      <c r="BK87" s="50" t="s">
        <v>112</v>
      </c>
      <c r="BL87" s="48">
        <v>767</v>
      </c>
      <c r="BW87" s="48">
        <v>21</v>
      </c>
      <c r="BX87" s="3" t="s">
        <v>335</v>
      </c>
    </row>
    <row r="88" spans="1:76" x14ac:dyDescent="0.25">
      <c r="A88" s="1" t="s">
        <v>336</v>
      </c>
      <c r="B88" s="2" t="s">
        <v>337</v>
      </c>
      <c r="C88" s="60" t="s">
        <v>338</v>
      </c>
      <c r="D88" s="61"/>
      <c r="E88" s="2" t="s">
        <v>107</v>
      </c>
      <c r="F88" s="48">
        <v>10</v>
      </c>
      <c r="G88" s="48">
        <v>0</v>
      </c>
      <c r="H88" s="48">
        <f t="shared" si="68"/>
        <v>0</v>
      </c>
      <c r="I88" s="48">
        <f t="shared" si="69"/>
        <v>0</v>
      </c>
      <c r="J88" s="48">
        <f t="shared" si="70"/>
        <v>0</v>
      </c>
      <c r="K88" s="49" t="s">
        <v>108</v>
      </c>
      <c r="Z88" s="48">
        <f t="shared" si="71"/>
        <v>0</v>
      </c>
      <c r="AB88" s="48">
        <f t="shared" si="72"/>
        <v>0</v>
      </c>
      <c r="AC88" s="48">
        <f t="shared" si="73"/>
        <v>0</v>
      </c>
      <c r="AD88" s="48">
        <f t="shared" si="74"/>
        <v>0</v>
      </c>
      <c r="AE88" s="48">
        <f t="shared" si="75"/>
        <v>0</v>
      </c>
      <c r="AF88" s="48">
        <f t="shared" si="76"/>
        <v>0</v>
      </c>
      <c r="AG88" s="48">
        <f t="shared" si="77"/>
        <v>0</v>
      </c>
      <c r="AH88" s="48">
        <f t="shared" si="78"/>
        <v>0</v>
      </c>
      <c r="AI88" s="34" t="s">
        <v>3</v>
      </c>
      <c r="AJ88" s="48">
        <f t="shared" si="79"/>
        <v>0</v>
      </c>
      <c r="AK88" s="48">
        <f t="shared" si="80"/>
        <v>0</v>
      </c>
      <c r="AL88" s="48">
        <f t="shared" si="81"/>
        <v>0</v>
      </c>
      <c r="AN88" s="48">
        <v>21</v>
      </c>
      <c r="AO88" s="48">
        <f>G88*0</f>
        <v>0</v>
      </c>
      <c r="AP88" s="48">
        <f>G88*(1-0)</f>
        <v>0</v>
      </c>
      <c r="AQ88" s="50" t="s">
        <v>139</v>
      </c>
      <c r="AV88" s="48">
        <f t="shared" si="82"/>
        <v>0</v>
      </c>
      <c r="AW88" s="48">
        <f t="shared" si="83"/>
        <v>0</v>
      </c>
      <c r="AX88" s="48">
        <f t="shared" si="84"/>
        <v>0</v>
      </c>
      <c r="AY88" s="50" t="s">
        <v>332</v>
      </c>
      <c r="AZ88" s="50" t="s">
        <v>324</v>
      </c>
      <c r="BA88" s="34" t="s">
        <v>111</v>
      </c>
      <c r="BC88" s="48">
        <f t="shared" si="85"/>
        <v>0</v>
      </c>
      <c r="BD88" s="48">
        <f t="shared" si="86"/>
        <v>0</v>
      </c>
      <c r="BE88" s="48">
        <v>0</v>
      </c>
      <c r="BF88" s="48">
        <f>88</f>
        <v>88</v>
      </c>
      <c r="BH88" s="48">
        <f t="shared" si="87"/>
        <v>0</v>
      </c>
      <c r="BI88" s="48">
        <f t="shared" si="88"/>
        <v>0</v>
      </c>
      <c r="BJ88" s="48">
        <f t="shared" si="89"/>
        <v>0</v>
      </c>
      <c r="BK88" s="50" t="s">
        <v>112</v>
      </c>
      <c r="BL88" s="48">
        <v>767</v>
      </c>
      <c r="BW88" s="48">
        <v>21</v>
      </c>
      <c r="BX88" s="3" t="s">
        <v>338</v>
      </c>
    </row>
    <row r="89" spans="1:76" x14ac:dyDescent="0.25">
      <c r="A89" s="1" t="s">
        <v>339</v>
      </c>
      <c r="B89" s="2" t="s">
        <v>340</v>
      </c>
      <c r="C89" s="60" t="s">
        <v>341</v>
      </c>
      <c r="D89" s="61"/>
      <c r="E89" s="2" t="s">
        <v>107</v>
      </c>
      <c r="F89" s="48">
        <v>10</v>
      </c>
      <c r="G89" s="48">
        <v>0</v>
      </c>
      <c r="H89" s="48">
        <f t="shared" si="68"/>
        <v>0</v>
      </c>
      <c r="I89" s="48">
        <f t="shared" si="69"/>
        <v>0</v>
      </c>
      <c r="J89" s="48">
        <f t="shared" si="70"/>
        <v>0</v>
      </c>
      <c r="K89" s="49" t="s">
        <v>108</v>
      </c>
      <c r="Z89" s="48">
        <f t="shared" si="71"/>
        <v>0</v>
      </c>
      <c r="AB89" s="48">
        <f t="shared" si="72"/>
        <v>0</v>
      </c>
      <c r="AC89" s="48">
        <f t="shared" si="73"/>
        <v>0</v>
      </c>
      <c r="AD89" s="48">
        <f t="shared" si="74"/>
        <v>0</v>
      </c>
      <c r="AE89" s="48">
        <f t="shared" si="75"/>
        <v>0</v>
      </c>
      <c r="AF89" s="48">
        <f t="shared" si="76"/>
        <v>0</v>
      </c>
      <c r="AG89" s="48">
        <f t="shared" si="77"/>
        <v>0</v>
      </c>
      <c r="AH89" s="48">
        <f t="shared" si="78"/>
        <v>0</v>
      </c>
      <c r="AI89" s="34" t="s">
        <v>3</v>
      </c>
      <c r="AJ89" s="48">
        <f t="shared" si="79"/>
        <v>0</v>
      </c>
      <c r="AK89" s="48">
        <f t="shared" si="80"/>
        <v>0</v>
      </c>
      <c r="AL89" s="48">
        <f t="shared" si="81"/>
        <v>0</v>
      </c>
      <c r="AN89" s="48">
        <v>21</v>
      </c>
      <c r="AO89" s="48">
        <f>G89*0.022090083</f>
        <v>0</v>
      </c>
      <c r="AP89" s="48">
        <f>G89*(1-0.022090083)</f>
        <v>0</v>
      </c>
      <c r="AQ89" s="50" t="s">
        <v>139</v>
      </c>
      <c r="AV89" s="48">
        <f t="shared" si="82"/>
        <v>0</v>
      </c>
      <c r="AW89" s="48">
        <f t="shared" si="83"/>
        <v>0</v>
      </c>
      <c r="AX89" s="48">
        <f t="shared" si="84"/>
        <v>0</v>
      </c>
      <c r="AY89" s="50" t="s">
        <v>332</v>
      </c>
      <c r="AZ89" s="50" t="s">
        <v>324</v>
      </c>
      <c r="BA89" s="34" t="s">
        <v>111</v>
      </c>
      <c r="BC89" s="48">
        <f t="shared" si="85"/>
        <v>0</v>
      </c>
      <c r="BD89" s="48">
        <f t="shared" si="86"/>
        <v>0</v>
      </c>
      <c r="BE89" s="48">
        <v>0</v>
      </c>
      <c r="BF89" s="48">
        <f>89</f>
        <v>89</v>
      </c>
      <c r="BH89" s="48">
        <f t="shared" si="87"/>
        <v>0</v>
      </c>
      <c r="BI89" s="48">
        <f t="shared" si="88"/>
        <v>0</v>
      </c>
      <c r="BJ89" s="48">
        <f t="shared" si="89"/>
        <v>0</v>
      </c>
      <c r="BK89" s="50" t="s">
        <v>112</v>
      </c>
      <c r="BL89" s="48">
        <v>767</v>
      </c>
      <c r="BW89" s="48">
        <v>21</v>
      </c>
      <c r="BX89" s="3" t="s">
        <v>341</v>
      </c>
    </row>
    <row r="90" spans="1:76" x14ac:dyDescent="0.25">
      <c r="A90" s="1" t="s">
        <v>342</v>
      </c>
      <c r="B90" s="2" t="s">
        <v>343</v>
      </c>
      <c r="C90" s="60" t="s">
        <v>344</v>
      </c>
      <c r="D90" s="61"/>
      <c r="E90" s="2" t="s">
        <v>107</v>
      </c>
      <c r="F90" s="48">
        <v>6</v>
      </c>
      <c r="G90" s="48">
        <v>0</v>
      </c>
      <c r="H90" s="48">
        <f t="shared" si="68"/>
        <v>0</v>
      </c>
      <c r="I90" s="48">
        <f t="shared" si="69"/>
        <v>0</v>
      </c>
      <c r="J90" s="48">
        <f t="shared" si="70"/>
        <v>0</v>
      </c>
      <c r="K90" s="49" t="s">
        <v>108</v>
      </c>
      <c r="Z90" s="48">
        <f t="shared" si="71"/>
        <v>0</v>
      </c>
      <c r="AB90" s="48">
        <f t="shared" si="72"/>
        <v>0</v>
      </c>
      <c r="AC90" s="48">
        <f t="shared" si="73"/>
        <v>0</v>
      </c>
      <c r="AD90" s="48">
        <f t="shared" si="74"/>
        <v>0</v>
      </c>
      <c r="AE90" s="48">
        <f t="shared" si="75"/>
        <v>0</v>
      </c>
      <c r="AF90" s="48">
        <f t="shared" si="76"/>
        <v>0</v>
      </c>
      <c r="AG90" s="48">
        <f t="shared" si="77"/>
        <v>0</v>
      </c>
      <c r="AH90" s="48">
        <f t="shared" si="78"/>
        <v>0</v>
      </c>
      <c r="AI90" s="34" t="s">
        <v>3</v>
      </c>
      <c r="AJ90" s="48">
        <f t="shared" si="79"/>
        <v>0</v>
      </c>
      <c r="AK90" s="48">
        <f t="shared" si="80"/>
        <v>0</v>
      </c>
      <c r="AL90" s="48">
        <f t="shared" si="81"/>
        <v>0</v>
      </c>
      <c r="AN90" s="48">
        <v>21</v>
      </c>
      <c r="AO90" s="48">
        <f>G90*0.407942807</f>
        <v>0</v>
      </c>
      <c r="AP90" s="48">
        <f>G90*(1-0.407942807)</f>
        <v>0</v>
      </c>
      <c r="AQ90" s="50" t="s">
        <v>139</v>
      </c>
      <c r="AV90" s="48">
        <f t="shared" si="82"/>
        <v>0</v>
      </c>
      <c r="AW90" s="48">
        <f t="shared" si="83"/>
        <v>0</v>
      </c>
      <c r="AX90" s="48">
        <f t="shared" si="84"/>
        <v>0</v>
      </c>
      <c r="AY90" s="50" t="s">
        <v>332</v>
      </c>
      <c r="AZ90" s="50" t="s">
        <v>324</v>
      </c>
      <c r="BA90" s="34" t="s">
        <v>111</v>
      </c>
      <c r="BC90" s="48">
        <f t="shared" si="85"/>
        <v>0</v>
      </c>
      <c r="BD90" s="48">
        <f t="shared" si="86"/>
        <v>0</v>
      </c>
      <c r="BE90" s="48">
        <v>0</v>
      </c>
      <c r="BF90" s="48">
        <f>90</f>
        <v>90</v>
      </c>
      <c r="BH90" s="48">
        <f t="shared" si="87"/>
        <v>0</v>
      </c>
      <c r="BI90" s="48">
        <f t="shared" si="88"/>
        <v>0</v>
      </c>
      <c r="BJ90" s="48">
        <f t="shared" si="89"/>
        <v>0</v>
      </c>
      <c r="BK90" s="50" t="s">
        <v>112</v>
      </c>
      <c r="BL90" s="48">
        <v>767</v>
      </c>
      <c r="BW90" s="48">
        <v>21</v>
      </c>
      <c r="BX90" s="3" t="s">
        <v>344</v>
      </c>
    </row>
    <row r="91" spans="1:76" x14ac:dyDescent="0.25">
      <c r="A91" s="1" t="s">
        <v>345</v>
      </c>
      <c r="B91" s="2" t="s">
        <v>346</v>
      </c>
      <c r="C91" s="60" t="s">
        <v>347</v>
      </c>
      <c r="D91" s="61"/>
      <c r="E91" s="2" t="s">
        <v>147</v>
      </c>
      <c r="F91" s="48">
        <v>0.93</v>
      </c>
      <c r="G91" s="48">
        <v>0</v>
      </c>
      <c r="H91" s="48">
        <f t="shared" si="68"/>
        <v>0</v>
      </c>
      <c r="I91" s="48">
        <f t="shared" si="69"/>
        <v>0</v>
      </c>
      <c r="J91" s="48">
        <f t="shared" si="70"/>
        <v>0</v>
      </c>
      <c r="K91" s="49" t="s">
        <v>108</v>
      </c>
      <c r="Z91" s="48">
        <f t="shared" si="71"/>
        <v>0</v>
      </c>
      <c r="AB91" s="48">
        <f t="shared" si="72"/>
        <v>0</v>
      </c>
      <c r="AC91" s="48">
        <f t="shared" si="73"/>
        <v>0</v>
      </c>
      <c r="AD91" s="48">
        <f t="shared" si="74"/>
        <v>0</v>
      </c>
      <c r="AE91" s="48">
        <f t="shared" si="75"/>
        <v>0</v>
      </c>
      <c r="AF91" s="48">
        <f t="shared" si="76"/>
        <v>0</v>
      </c>
      <c r="AG91" s="48">
        <f t="shared" si="77"/>
        <v>0</v>
      </c>
      <c r="AH91" s="48">
        <f t="shared" si="78"/>
        <v>0</v>
      </c>
      <c r="AI91" s="34" t="s">
        <v>3</v>
      </c>
      <c r="AJ91" s="48">
        <f t="shared" si="79"/>
        <v>0</v>
      </c>
      <c r="AK91" s="48">
        <f t="shared" si="80"/>
        <v>0</v>
      </c>
      <c r="AL91" s="48">
        <f t="shared" si="81"/>
        <v>0</v>
      </c>
      <c r="AN91" s="48">
        <v>21</v>
      </c>
      <c r="AO91" s="48">
        <f>G91*0</f>
        <v>0</v>
      </c>
      <c r="AP91" s="48">
        <f>G91*(1-0)</f>
        <v>0</v>
      </c>
      <c r="AQ91" s="50" t="s">
        <v>129</v>
      </c>
      <c r="AV91" s="48">
        <f t="shared" si="82"/>
        <v>0</v>
      </c>
      <c r="AW91" s="48">
        <f t="shared" si="83"/>
        <v>0</v>
      </c>
      <c r="AX91" s="48">
        <f t="shared" si="84"/>
        <v>0</v>
      </c>
      <c r="AY91" s="50" t="s">
        <v>332</v>
      </c>
      <c r="AZ91" s="50" t="s">
        <v>324</v>
      </c>
      <c r="BA91" s="34" t="s">
        <v>111</v>
      </c>
      <c r="BC91" s="48">
        <f t="shared" si="85"/>
        <v>0</v>
      </c>
      <c r="BD91" s="48">
        <f t="shared" si="86"/>
        <v>0</v>
      </c>
      <c r="BE91" s="48">
        <v>0</v>
      </c>
      <c r="BF91" s="48">
        <f>91</f>
        <v>91</v>
      </c>
      <c r="BH91" s="48">
        <f t="shared" si="87"/>
        <v>0</v>
      </c>
      <c r="BI91" s="48">
        <f t="shared" si="88"/>
        <v>0</v>
      </c>
      <c r="BJ91" s="48">
        <f t="shared" si="89"/>
        <v>0</v>
      </c>
      <c r="BK91" s="50" t="s">
        <v>112</v>
      </c>
      <c r="BL91" s="48">
        <v>767</v>
      </c>
      <c r="BW91" s="48">
        <v>21</v>
      </c>
      <c r="BX91" s="3" t="s">
        <v>347</v>
      </c>
    </row>
    <row r="92" spans="1:76" x14ac:dyDescent="0.25">
      <c r="A92" s="51" t="s">
        <v>3</v>
      </c>
      <c r="B92" s="52" t="s">
        <v>348</v>
      </c>
      <c r="C92" s="64" t="s">
        <v>349</v>
      </c>
      <c r="D92" s="65"/>
      <c r="E92" s="53" t="s">
        <v>70</v>
      </c>
      <c r="F92" s="53" t="s">
        <v>70</v>
      </c>
      <c r="G92" s="53" t="s">
        <v>70</v>
      </c>
      <c r="H92" s="28">
        <f>ROUND(SUM(H93:H101),2)</f>
        <v>0</v>
      </c>
      <c r="I92" s="28">
        <f>ROUND(SUM(I93:I101),2)</f>
        <v>0</v>
      </c>
      <c r="J92" s="28">
        <f>ROUND(SUM(J93:J101),2)</f>
        <v>0</v>
      </c>
      <c r="K92" s="54" t="s">
        <v>3</v>
      </c>
      <c r="AI92" s="34" t="s">
        <v>3</v>
      </c>
      <c r="AS92" s="28">
        <f>SUM(AJ93:AJ101)</f>
        <v>0</v>
      </c>
      <c r="AT92" s="28">
        <f>SUM(AK93:AK101)</f>
        <v>0</v>
      </c>
      <c r="AU92" s="28">
        <f>SUM(AL93:AL101)</f>
        <v>0</v>
      </c>
    </row>
    <row r="93" spans="1:76" x14ac:dyDescent="0.25">
      <c r="A93" s="1" t="s">
        <v>350</v>
      </c>
      <c r="B93" s="2" t="s">
        <v>351</v>
      </c>
      <c r="C93" s="60" t="s">
        <v>352</v>
      </c>
      <c r="D93" s="61"/>
      <c r="E93" s="2" t="s">
        <v>107</v>
      </c>
      <c r="F93" s="48">
        <v>17.149999999999999</v>
      </c>
      <c r="G93" s="48">
        <v>0</v>
      </c>
      <c r="H93" s="48">
        <f t="shared" ref="H93:H101" si="90">ROUND(F93*AO93,2)</f>
        <v>0</v>
      </c>
      <c r="I93" s="48">
        <f t="shared" ref="I93:I101" si="91">ROUND(F93*AP93,2)</f>
        <v>0</v>
      </c>
      <c r="J93" s="48">
        <f t="shared" ref="J93:J101" si="92">ROUND(F93*G93,2)</f>
        <v>0</v>
      </c>
      <c r="K93" s="49" t="s">
        <v>108</v>
      </c>
      <c r="Z93" s="48">
        <f t="shared" ref="Z93:Z101" si="93">ROUND(IF(AQ93="5",BJ93,0),2)</f>
        <v>0</v>
      </c>
      <c r="AB93" s="48">
        <f t="shared" ref="AB93:AB101" si="94">ROUND(IF(AQ93="1",BH93,0),2)</f>
        <v>0</v>
      </c>
      <c r="AC93" s="48">
        <f t="shared" ref="AC93:AC101" si="95">ROUND(IF(AQ93="1",BI93,0),2)</f>
        <v>0</v>
      </c>
      <c r="AD93" s="48">
        <f t="shared" ref="AD93:AD101" si="96">ROUND(IF(AQ93="7",BH93,0),2)</f>
        <v>0</v>
      </c>
      <c r="AE93" s="48">
        <f t="shared" ref="AE93:AE101" si="97">ROUND(IF(AQ93="7",BI93,0),2)</f>
        <v>0</v>
      </c>
      <c r="AF93" s="48">
        <f t="shared" ref="AF93:AF101" si="98">ROUND(IF(AQ93="2",BH93,0),2)</f>
        <v>0</v>
      </c>
      <c r="AG93" s="48">
        <f t="shared" ref="AG93:AG101" si="99">ROUND(IF(AQ93="2",BI93,0),2)</f>
        <v>0</v>
      </c>
      <c r="AH93" s="48">
        <f t="shared" ref="AH93:AH101" si="100">ROUND(IF(AQ93="0",BJ93,0),2)</f>
        <v>0</v>
      </c>
      <c r="AI93" s="34" t="s">
        <v>3</v>
      </c>
      <c r="AJ93" s="48">
        <f t="shared" ref="AJ93:AJ101" si="101">IF(AN93=0,J93,0)</f>
        <v>0</v>
      </c>
      <c r="AK93" s="48">
        <f t="shared" ref="AK93:AK101" si="102">IF(AN93=12,J93,0)</f>
        <v>0</v>
      </c>
      <c r="AL93" s="48">
        <f t="shared" ref="AL93:AL101" si="103">IF(AN93=21,J93,0)</f>
        <v>0</v>
      </c>
      <c r="AN93" s="48">
        <v>21</v>
      </c>
      <c r="AO93" s="48">
        <f>G93*0</f>
        <v>0</v>
      </c>
      <c r="AP93" s="48">
        <f>G93*(1-0)</f>
        <v>0</v>
      </c>
      <c r="AQ93" s="50" t="s">
        <v>139</v>
      </c>
      <c r="AV93" s="48">
        <f t="shared" ref="AV93:AV101" si="104">ROUND(AW93+AX93,2)</f>
        <v>0</v>
      </c>
      <c r="AW93" s="48">
        <f t="shared" ref="AW93:AW101" si="105">ROUND(F93*AO93,2)</f>
        <v>0</v>
      </c>
      <c r="AX93" s="48">
        <f t="shared" ref="AX93:AX101" si="106">ROUND(F93*AP93,2)</f>
        <v>0</v>
      </c>
      <c r="AY93" s="50" t="s">
        <v>353</v>
      </c>
      <c r="AZ93" s="50" t="s">
        <v>354</v>
      </c>
      <c r="BA93" s="34" t="s">
        <v>111</v>
      </c>
      <c r="BC93" s="48">
        <f t="shared" ref="BC93:BC101" si="107">AW93+AX93</f>
        <v>0</v>
      </c>
      <c r="BD93" s="48">
        <f t="shared" ref="BD93:BD101" si="108">G93/(100-BE93)*100</f>
        <v>0</v>
      </c>
      <c r="BE93" s="48">
        <v>0</v>
      </c>
      <c r="BF93" s="48">
        <f>93</f>
        <v>93</v>
      </c>
      <c r="BH93" s="48">
        <f t="shared" ref="BH93:BH101" si="109">F93*AO93</f>
        <v>0</v>
      </c>
      <c r="BI93" s="48">
        <f t="shared" ref="BI93:BI101" si="110">F93*AP93</f>
        <v>0</v>
      </c>
      <c r="BJ93" s="48">
        <f t="shared" ref="BJ93:BJ101" si="111">F93*G93</f>
        <v>0</v>
      </c>
      <c r="BK93" s="50" t="s">
        <v>112</v>
      </c>
      <c r="BL93" s="48">
        <v>771</v>
      </c>
      <c r="BW93" s="48">
        <v>21</v>
      </c>
      <c r="BX93" s="3" t="s">
        <v>352</v>
      </c>
    </row>
    <row r="94" spans="1:76" x14ac:dyDescent="0.25">
      <c r="A94" s="1" t="s">
        <v>355</v>
      </c>
      <c r="B94" s="2" t="s">
        <v>356</v>
      </c>
      <c r="C94" s="60" t="s">
        <v>357</v>
      </c>
      <c r="D94" s="61"/>
      <c r="E94" s="2" t="s">
        <v>107</v>
      </c>
      <c r="F94" s="48">
        <v>17.149999999999999</v>
      </c>
      <c r="G94" s="48">
        <v>0</v>
      </c>
      <c r="H94" s="48">
        <f t="shared" si="90"/>
        <v>0</v>
      </c>
      <c r="I94" s="48">
        <f t="shared" si="91"/>
        <v>0</v>
      </c>
      <c r="J94" s="48">
        <f t="shared" si="92"/>
        <v>0</v>
      </c>
      <c r="K94" s="49" t="s">
        <v>108</v>
      </c>
      <c r="Z94" s="48">
        <f t="shared" si="93"/>
        <v>0</v>
      </c>
      <c r="AB94" s="48">
        <f t="shared" si="94"/>
        <v>0</v>
      </c>
      <c r="AC94" s="48">
        <f t="shared" si="95"/>
        <v>0</v>
      </c>
      <c r="AD94" s="48">
        <f t="shared" si="96"/>
        <v>0</v>
      </c>
      <c r="AE94" s="48">
        <f t="shared" si="97"/>
        <v>0</v>
      </c>
      <c r="AF94" s="48">
        <f t="shared" si="98"/>
        <v>0</v>
      </c>
      <c r="AG94" s="48">
        <f t="shared" si="99"/>
        <v>0</v>
      </c>
      <c r="AH94" s="48">
        <f t="shared" si="100"/>
        <v>0</v>
      </c>
      <c r="AI94" s="34" t="s">
        <v>3</v>
      </c>
      <c r="AJ94" s="48">
        <f t="shared" si="101"/>
        <v>0</v>
      </c>
      <c r="AK94" s="48">
        <f t="shared" si="102"/>
        <v>0</v>
      </c>
      <c r="AL94" s="48">
        <f t="shared" si="103"/>
        <v>0</v>
      </c>
      <c r="AN94" s="48">
        <v>21</v>
      </c>
      <c r="AO94" s="48">
        <f>G94*0.409025674</f>
        <v>0</v>
      </c>
      <c r="AP94" s="48">
        <f>G94*(1-0.409025674)</f>
        <v>0</v>
      </c>
      <c r="AQ94" s="50" t="s">
        <v>139</v>
      </c>
      <c r="AV94" s="48">
        <f t="shared" si="104"/>
        <v>0</v>
      </c>
      <c r="AW94" s="48">
        <f t="shared" si="105"/>
        <v>0</v>
      </c>
      <c r="AX94" s="48">
        <f t="shared" si="106"/>
        <v>0</v>
      </c>
      <c r="AY94" s="50" t="s">
        <v>353</v>
      </c>
      <c r="AZ94" s="50" t="s">
        <v>354</v>
      </c>
      <c r="BA94" s="34" t="s">
        <v>111</v>
      </c>
      <c r="BC94" s="48">
        <f t="shared" si="107"/>
        <v>0</v>
      </c>
      <c r="BD94" s="48">
        <f t="shared" si="108"/>
        <v>0</v>
      </c>
      <c r="BE94" s="48">
        <v>0</v>
      </c>
      <c r="BF94" s="48">
        <f>94</f>
        <v>94</v>
      </c>
      <c r="BH94" s="48">
        <f t="shared" si="109"/>
        <v>0</v>
      </c>
      <c r="BI94" s="48">
        <f t="shared" si="110"/>
        <v>0</v>
      </c>
      <c r="BJ94" s="48">
        <f t="shared" si="111"/>
        <v>0</v>
      </c>
      <c r="BK94" s="50" t="s">
        <v>112</v>
      </c>
      <c r="BL94" s="48">
        <v>771</v>
      </c>
      <c r="BW94" s="48">
        <v>21</v>
      </c>
      <c r="BX94" s="3" t="s">
        <v>357</v>
      </c>
    </row>
    <row r="95" spans="1:76" x14ac:dyDescent="0.25">
      <c r="A95" s="1" t="s">
        <v>358</v>
      </c>
      <c r="B95" s="2" t="s">
        <v>359</v>
      </c>
      <c r="C95" s="60" t="s">
        <v>360</v>
      </c>
      <c r="D95" s="61"/>
      <c r="E95" s="2" t="s">
        <v>107</v>
      </c>
      <c r="F95" s="48">
        <v>17.149999999999999</v>
      </c>
      <c r="G95" s="48">
        <v>0</v>
      </c>
      <c r="H95" s="48">
        <f t="shared" si="90"/>
        <v>0</v>
      </c>
      <c r="I95" s="48">
        <f t="shared" si="91"/>
        <v>0</v>
      </c>
      <c r="J95" s="48">
        <f t="shared" si="92"/>
        <v>0</v>
      </c>
      <c r="K95" s="49" t="s">
        <v>108</v>
      </c>
      <c r="Z95" s="48">
        <f t="shared" si="93"/>
        <v>0</v>
      </c>
      <c r="AB95" s="48">
        <f t="shared" si="94"/>
        <v>0</v>
      </c>
      <c r="AC95" s="48">
        <f t="shared" si="95"/>
        <v>0</v>
      </c>
      <c r="AD95" s="48">
        <f t="shared" si="96"/>
        <v>0</v>
      </c>
      <c r="AE95" s="48">
        <f t="shared" si="97"/>
        <v>0</v>
      </c>
      <c r="AF95" s="48">
        <f t="shared" si="98"/>
        <v>0</v>
      </c>
      <c r="AG95" s="48">
        <f t="shared" si="99"/>
        <v>0</v>
      </c>
      <c r="AH95" s="48">
        <f t="shared" si="100"/>
        <v>0</v>
      </c>
      <c r="AI95" s="34" t="s">
        <v>3</v>
      </c>
      <c r="AJ95" s="48">
        <f t="shared" si="101"/>
        <v>0</v>
      </c>
      <c r="AK95" s="48">
        <f t="shared" si="102"/>
        <v>0</v>
      </c>
      <c r="AL95" s="48">
        <f t="shared" si="103"/>
        <v>0</v>
      </c>
      <c r="AN95" s="48">
        <v>21</v>
      </c>
      <c r="AO95" s="48">
        <f>G95*0</f>
        <v>0</v>
      </c>
      <c r="AP95" s="48">
        <f>G95*(1-0)</f>
        <v>0</v>
      </c>
      <c r="AQ95" s="50" t="s">
        <v>139</v>
      </c>
      <c r="AV95" s="48">
        <f t="shared" si="104"/>
        <v>0</v>
      </c>
      <c r="AW95" s="48">
        <f t="shared" si="105"/>
        <v>0</v>
      </c>
      <c r="AX95" s="48">
        <f t="shared" si="106"/>
        <v>0</v>
      </c>
      <c r="AY95" s="50" t="s">
        <v>353</v>
      </c>
      <c r="AZ95" s="50" t="s">
        <v>354</v>
      </c>
      <c r="BA95" s="34" t="s">
        <v>111</v>
      </c>
      <c r="BC95" s="48">
        <f t="shared" si="107"/>
        <v>0</v>
      </c>
      <c r="BD95" s="48">
        <f t="shared" si="108"/>
        <v>0</v>
      </c>
      <c r="BE95" s="48">
        <v>0</v>
      </c>
      <c r="BF95" s="48">
        <f>95</f>
        <v>95</v>
      </c>
      <c r="BH95" s="48">
        <f t="shared" si="109"/>
        <v>0</v>
      </c>
      <c r="BI95" s="48">
        <f t="shared" si="110"/>
        <v>0</v>
      </c>
      <c r="BJ95" s="48">
        <f t="shared" si="111"/>
        <v>0</v>
      </c>
      <c r="BK95" s="50" t="s">
        <v>112</v>
      </c>
      <c r="BL95" s="48">
        <v>771</v>
      </c>
      <c r="BW95" s="48">
        <v>21</v>
      </c>
      <c r="BX95" s="3" t="s">
        <v>360</v>
      </c>
    </row>
    <row r="96" spans="1:76" x14ac:dyDescent="0.25">
      <c r="A96" s="1" t="s">
        <v>361</v>
      </c>
      <c r="B96" s="2" t="s">
        <v>362</v>
      </c>
      <c r="C96" s="60" t="s">
        <v>363</v>
      </c>
      <c r="D96" s="61"/>
      <c r="E96" s="2" t="s">
        <v>153</v>
      </c>
      <c r="F96" s="48">
        <v>6.6</v>
      </c>
      <c r="G96" s="48">
        <v>0</v>
      </c>
      <c r="H96" s="48">
        <f t="shared" si="90"/>
        <v>0</v>
      </c>
      <c r="I96" s="48">
        <f t="shared" si="91"/>
        <v>0</v>
      </c>
      <c r="J96" s="48">
        <f t="shared" si="92"/>
        <v>0</v>
      </c>
      <c r="K96" s="49" t="s">
        <v>108</v>
      </c>
      <c r="Z96" s="48">
        <f t="shared" si="93"/>
        <v>0</v>
      </c>
      <c r="AB96" s="48">
        <f t="shared" si="94"/>
        <v>0</v>
      </c>
      <c r="AC96" s="48">
        <f t="shared" si="95"/>
        <v>0</v>
      </c>
      <c r="AD96" s="48">
        <f t="shared" si="96"/>
        <v>0</v>
      </c>
      <c r="AE96" s="48">
        <f t="shared" si="97"/>
        <v>0</v>
      </c>
      <c r="AF96" s="48">
        <f t="shared" si="98"/>
        <v>0</v>
      </c>
      <c r="AG96" s="48">
        <f t="shared" si="99"/>
        <v>0</v>
      </c>
      <c r="AH96" s="48">
        <f t="shared" si="100"/>
        <v>0</v>
      </c>
      <c r="AI96" s="34" t="s">
        <v>3</v>
      </c>
      <c r="AJ96" s="48">
        <f t="shared" si="101"/>
        <v>0</v>
      </c>
      <c r="AK96" s="48">
        <f t="shared" si="102"/>
        <v>0</v>
      </c>
      <c r="AL96" s="48">
        <f t="shared" si="103"/>
        <v>0</v>
      </c>
      <c r="AN96" s="48">
        <v>21</v>
      </c>
      <c r="AO96" s="48">
        <f>G96*0</f>
        <v>0</v>
      </c>
      <c r="AP96" s="48">
        <f>G96*(1-0)</f>
        <v>0</v>
      </c>
      <c r="AQ96" s="50" t="s">
        <v>139</v>
      </c>
      <c r="AV96" s="48">
        <f t="shared" si="104"/>
        <v>0</v>
      </c>
      <c r="AW96" s="48">
        <f t="shared" si="105"/>
        <v>0</v>
      </c>
      <c r="AX96" s="48">
        <f t="shared" si="106"/>
        <v>0</v>
      </c>
      <c r="AY96" s="50" t="s">
        <v>353</v>
      </c>
      <c r="AZ96" s="50" t="s">
        <v>354</v>
      </c>
      <c r="BA96" s="34" t="s">
        <v>111</v>
      </c>
      <c r="BC96" s="48">
        <f t="shared" si="107"/>
        <v>0</v>
      </c>
      <c r="BD96" s="48">
        <f t="shared" si="108"/>
        <v>0</v>
      </c>
      <c r="BE96" s="48">
        <v>0</v>
      </c>
      <c r="BF96" s="48">
        <f>96</f>
        <v>96</v>
      </c>
      <c r="BH96" s="48">
        <f t="shared" si="109"/>
        <v>0</v>
      </c>
      <c r="BI96" s="48">
        <f t="shared" si="110"/>
        <v>0</v>
      </c>
      <c r="BJ96" s="48">
        <f t="shared" si="111"/>
        <v>0</v>
      </c>
      <c r="BK96" s="50" t="s">
        <v>112</v>
      </c>
      <c r="BL96" s="48">
        <v>771</v>
      </c>
      <c r="BW96" s="48">
        <v>21</v>
      </c>
      <c r="BX96" s="3" t="s">
        <v>363</v>
      </c>
    </row>
    <row r="97" spans="1:76" x14ac:dyDescent="0.25">
      <c r="A97" s="1" t="s">
        <v>364</v>
      </c>
      <c r="B97" s="2" t="s">
        <v>365</v>
      </c>
      <c r="C97" s="60" t="s">
        <v>366</v>
      </c>
      <c r="D97" s="61"/>
      <c r="E97" s="2" t="s">
        <v>107</v>
      </c>
      <c r="F97" s="48">
        <v>1.3</v>
      </c>
      <c r="G97" s="48">
        <v>0</v>
      </c>
      <c r="H97" s="48">
        <f t="shared" si="90"/>
        <v>0</v>
      </c>
      <c r="I97" s="48">
        <f t="shared" si="91"/>
        <v>0</v>
      </c>
      <c r="J97" s="48">
        <f t="shared" si="92"/>
        <v>0</v>
      </c>
      <c r="K97" s="49" t="s">
        <v>108</v>
      </c>
      <c r="Z97" s="48">
        <f t="shared" si="93"/>
        <v>0</v>
      </c>
      <c r="AB97" s="48">
        <f t="shared" si="94"/>
        <v>0</v>
      </c>
      <c r="AC97" s="48">
        <f t="shared" si="95"/>
        <v>0</v>
      </c>
      <c r="AD97" s="48">
        <f t="shared" si="96"/>
        <v>0</v>
      </c>
      <c r="AE97" s="48">
        <f t="shared" si="97"/>
        <v>0</v>
      </c>
      <c r="AF97" s="48">
        <f t="shared" si="98"/>
        <v>0</v>
      </c>
      <c r="AG97" s="48">
        <f t="shared" si="99"/>
        <v>0</v>
      </c>
      <c r="AH97" s="48">
        <f t="shared" si="100"/>
        <v>0</v>
      </c>
      <c r="AI97" s="34" t="s">
        <v>3</v>
      </c>
      <c r="AJ97" s="48">
        <f t="shared" si="101"/>
        <v>0</v>
      </c>
      <c r="AK97" s="48">
        <f t="shared" si="102"/>
        <v>0</v>
      </c>
      <c r="AL97" s="48">
        <f t="shared" si="103"/>
        <v>0</v>
      </c>
      <c r="AN97" s="48">
        <v>21</v>
      </c>
      <c r="AO97" s="48">
        <f>G97*0</f>
        <v>0</v>
      </c>
      <c r="AP97" s="48">
        <f>G97*(1-0)</f>
        <v>0</v>
      </c>
      <c r="AQ97" s="50" t="s">
        <v>139</v>
      </c>
      <c r="AV97" s="48">
        <f t="shared" si="104"/>
        <v>0</v>
      </c>
      <c r="AW97" s="48">
        <f t="shared" si="105"/>
        <v>0</v>
      </c>
      <c r="AX97" s="48">
        <f t="shared" si="106"/>
        <v>0</v>
      </c>
      <c r="AY97" s="50" t="s">
        <v>353</v>
      </c>
      <c r="AZ97" s="50" t="s">
        <v>354</v>
      </c>
      <c r="BA97" s="34" t="s">
        <v>111</v>
      </c>
      <c r="BC97" s="48">
        <f t="shared" si="107"/>
        <v>0</v>
      </c>
      <c r="BD97" s="48">
        <f t="shared" si="108"/>
        <v>0</v>
      </c>
      <c r="BE97" s="48">
        <v>0</v>
      </c>
      <c r="BF97" s="48">
        <f>97</f>
        <v>97</v>
      </c>
      <c r="BH97" s="48">
        <f t="shared" si="109"/>
        <v>0</v>
      </c>
      <c r="BI97" s="48">
        <f t="shared" si="110"/>
        <v>0</v>
      </c>
      <c r="BJ97" s="48">
        <f t="shared" si="111"/>
        <v>0</v>
      </c>
      <c r="BK97" s="50" t="s">
        <v>112</v>
      </c>
      <c r="BL97" s="48">
        <v>771</v>
      </c>
      <c r="BW97" s="48">
        <v>21</v>
      </c>
      <c r="BX97" s="3" t="s">
        <v>366</v>
      </c>
    </row>
    <row r="98" spans="1:76" x14ac:dyDescent="0.25">
      <c r="A98" s="1" t="s">
        <v>367</v>
      </c>
      <c r="B98" s="2" t="s">
        <v>368</v>
      </c>
      <c r="C98" s="60" t="s">
        <v>369</v>
      </c>
      <c r="D98" s="61"/>
      <c r="E98" s="2" t="s">
        <v>107</v>
      </c>
      <c r="F98" s="48">
        <v>17.5</v>
      </c>
      <c r="G98" s="48">
        <v>0</v>
      </c>
      <c r="H98" s="48">
        <f t="shared" si="90"/>
        <v>0</v>
      </c>
      <c r="I98" s="48">
        <f t="shared" si="91"/>
        <v>0</v>
      </c>
      <c r="J98" s="48">
        <f t="shared" si="92"/>
        <v>0</v>
      </c>
      <c r="K98" s="49" t="s">
        <v>108</v>
      </c>
      <c r="Z98" s="48">
        <f t="shared" si="93"/>
        <v>0</v>
      </c>
      <c r="AB98" s="48">
        <f t="shared" si="94"/>
        <v>0</v>
      </c>
      <c r="AC98" s="48">
        <f t="shared" si="95"/>
        <v>0</v>
      </c>
      <c r="AD98" s="48">
        <f t="shared" si="96"/>
        <v>0</v>
      </c>
      <c r="AE98" s="48">
        <f t="shared" si="97"/>
        <v>0</v>
      </c>
      <c r="AF98" s="48">
        <f t="shared" si="98"/>
        <v>0</v>
      </c>
      <c r="AG98" s="48">
        <f t="shared" si="99"/>
        <v>0</v>
      </c>
      <c r="AH98" s="48">
        <f t="shared" si="100"/>
        <v>0</v>
      </c>
      <c r="AI98" s="34" t="s">
        <v>3</v>
      </c>
      <c r="AJ98" s="48">
        <f t="shared" si="101"/>
        <v>0</v>
      </c>
      <c r="AK98" s="48">
        <f t="shared" si="102"/>
        <v>0</v>
      </c>
      <c r="AL98" s="48">
        <f t="shared" si="103"/>
        <v>0</v>
      </c>
      <c r="AN98" s="48">
        <v>21</v>
      </c>
      <c r="AO98" s="48">
        <f>G98*0.376431468</f>
        <v>0</v>
      </c>
      <c r="AP98" s="48">
        <f>G98*(1-0.376431468)</f>
        <v>0</v>
      </c>
      <c r="AQ98" s="50" t="s">
        <v>139</v>
      </c>
      <c r="AV98" s="48">
        <f t="shared" si="104"/>
        <v>0</v>
      </c>
      <c r="AW98" s="48">
        <f t="shared" si="105"/>
        <v>0</v>
      </c>
      <c r="AX98" s="48">
        <f t="shared" si="106"/>
        <v>0</v>
      </c>
      <c r="AY98" s="50" t="s">
        <v>353</v>
      </c>
      <c r="AZ98" s="50" t="s">
        <v>354</v>
      </c>
      <c r="BA98" s="34" t="s">
        <v>111</v>
      </c>
      <c r="BC98" s="48">
        <f t="shared" si="107"/>
        <v>0</v>
      </c>
      <c r="BD98" s="48">
        <f t="shared" si="108"/>
        <v>0</v>
      </c>
      <c r="BE98" s="48">
        <v>0</v>
      </c>
      <c r="BF98" s="48">
        <f>98</f>
        <v>98</v>
      </c>
      <c r="BH98" s="48">
        <f t="shared" si="109"/>
        <v>0</v>
      </c>
      <c r="BI98" s="48">
        <f t="shared" si="110"/>
        <v>0</v>
      </c>
      <c r="BJ98" s="48">
        <f t="shared" si="111"/>
        <v>0</v>
      </c>
      <c r="BK98" s="50" t="s">
        <v>112</v>
      </c>
      <c r="BL98" s="48">
        <v>771</v>
      </c>
      <c r="BW98" s="48">
        <v>21</v>
      </c>
      <c r="BX98" s="3" t="s">
        <v>369</v>
      </c>
    </row>
    <row r="99" spans="1:76" x14ac:dyDescent="0.25">
      <c r="A99" s="1" t="s">
        <v>370</v>
      </c>
      <c r="B99" s="2" t="s">
        <v>371</v>
      </c>
      <c r="C99" s="60" t="s">
        <v>372</v>
      </c>
      <c r="D99" s="61"/>
      <c r="E99" s="2" t="s">
        <v>107</v>
      </c>
      <c r="F99" s="48">
        <v>17.149999999999999</v>
      </c>
      <c r="G99" s="48">
        <v>0</v>
      </c>
      <c r="H99" s="48">
        <f t="shared" si="90"/>
        <v>0</v>
      </c>
      <c r="I99" s="48">
        <f t="shared" si="91"/>
        <v>0</v>
      </c>
      <c r="J99" s="48">
        <f t="shared" si="92"/>
        <v>0</v>
      </c>
      <c r="K99" s="49" t="s">
        <v>108</v>
      </c>
      <c r="Z99" s="48">
        <f t="shared" si="93"/>
        <v>0</v>
      </c>
      <c r="AB99" s="48">
        <f t="shared" si="94"/>
        <v>0</v>
      </c>
      <c r="AC99" s="48">
        <f t="shared" si="95"/>
        <v>0</v>
      </c>
      <c r="AD99" s="48">
        <f t="shared" si="96"/>
        <v>0</v>
      </c>
      <c r="AE99" s="48">
        <f t="shared" si="97"/>
        <v>0</v>
      </c>
      <c r="AF99" s="48">
        <f t="shared" si="98"/>
        <v>0</v>
      </c>
      <c r="AG99" s="48">
        <f t="shared" si="99"/>
        <v>0</v>
      </c>
      <c r="AH99" s="48">
        <f t="shared" si="100"/>
        <v>0</v>
      </c>
      <c r="AI99" s="34" t="s">
        <v>3</v>
      </c>
      <c r="AJ99" s="48">
        <f t="shared" si="101"/>
        <v>0</v>
      </c>
      <c r="AK99" s="48">
        <f t="shared" si="102"/>
        <v>0</v>
      </c>
      <c r="AL99" s="48">
        <f t="shared" si="103"/>
        <v>0</v>
      </c>
      <c r="AN99" s="48">
        <v>21</v>
      </c>
      <c r="AO99" s="48">
        <f>G99*0.080491963</f>
        <v>0</v>
      </c>
      <c r="AP99" s="48">
        <f>G99*(1-0.080491963)</f>
        <v>0</v>
      </c>
      <c r="AQ99" s="50" t="s">
        <v>139</v>
      </c>
      <c r="AV99" s="48">
        <f t="shared" si="104"/>
        <v>0</v>
      </c>
      <c r="AW99" s="48">
        <f t="shared" si="105"/>
        <v>0</v>
      </c>
      <c r="AX99" s="48">
        <f t="shared" si="106"/>
        <v>0</v>
      </c>
      <c r="AY99" s="50" t="s">
        <v>353</v>
      </c>
      <c r="AZ99" s="50" t="s">
        <v>354</v>
      </c>
      <c r="BA99" s="34" t="s">
        <v>111</v>
      </c>
      <c r="BC99" s="48">
        <f t="shared" si="107"/>
        <v>0</v>
      </c>
      <c r="BD99" s="48">
        <f t="shared" si="108"/>
        <v>0</v>
      </c>
      <c r="BE99" s="48">
        <v>0</v>
      </c>
      <c r="BF99" s="48">
        <f>99</f>
        <v>99</v>
      </c>
      <c r="BH99" s="48">
        <f t="shared" si="109"/>
        <v>0</v>
      </c>
      <c r="BI99" s="48">
        <f t="shared" si="110"/>
        <v>0</v>
      </c>
      <c r="BJ99" s="48">
        <f t="shared" si="111"/>
        <v>0</v>
      </c>
      <c r="BK99" s="50" t="s">
        <v>112</v>
      </c>
      <c r="BL99" s="48">
        <v>771</v>
      </c>
      <c r="BW99" s="48">
        <v>21</v>
      </c>
      <c r="BX99" s="3" t="s">
        <v>372</v>
      </c>
    </row>
    <row r="100" spans="1:76" x14ac:dyDescent="0.25">
      <c r="A100" s="1" t="s">
        <v>373</v>
      </c>
      <c r="B100" s="2" t="s">
        <v>374</v>
      </c>
      <c r="C100" s="60" t="s">
        <v>375</v>
      </c>
      <c r="D100" s="61"/>
      <c r="E100" s="2" t="s">
        <v>107</v>
      </c>
      <c r="F100" s="48">
        <v>18.864999999999998</v>
      </c>
      <c r="G100" s="48">
        <v>0</v>
      </c>
      <c r="H100" s="48">
        <f t="shared" si="90"/>
        <v>0</v>
      </c>
      <c r="I100" s="48">
        <f t="shared" si="91"/>
        <v>0</v>
      </c>
      <c r="J100" s="48">
        <f t="shared" si="92"/>
        <v>0</v>
      </c>
      <c r="K100" s="49" t="s">
        <v>108</v>
      </c>
      <c r="Z100" s="48">
        <f t="shared" si="93"/>
        <v>0</v>
      </c>
      <c r="AB100" s="48">
        <f t="shared" si="94"/>
        <v>0</v>
      </c>
      <c r="AC100" s="48">
        <f t="shared" si="95"/>
        <v>0</v>
      </c>
      <c r="AD100" s="48">
        <f t="shared" si="96"/>
        <v>0</v>
      </c>
      <c r="AE100" s="48">
        <f t="shared" si="97"/>
        <v>0</v>
      </c>
      <c r="AF100" s="48">
        <f t="shared" si="98"/>
        <v>0</v>
      </c>
      <c r="AG100" s="48">
        <f t="shared" si="99"/>
        <v>0</v>
      </c>
      <c r="AH100" s="48">
        <f t="shared" si="100"/>
        <v>0</v>
      </c>
      <c r="AI100" s="34" t="s">
        <v>3</v>
      </c>
      <c r="AJ100" s="48">
        <f t="shared" si="101"/>
        <v>0</v>
      </c>
      <c r="AK100" s="48">
        <f t="shared" si="102"/>
        <v>0</v>
      </c>
      <c r="AL100" s="48">
        <f t="shared" si="103"/>
        <v>0</v>
      </c>
      <c r="AN100" s="48">
        <v>21</v>
      </c>
      <c r="AO100" s="48">
        <f>G100*1</f>
        <v>0</v>
      </c>
      <c r="AP100" s="48">
        <f>G100*(1-1)</f>
        <v>0</v>
      </c>
      <c r="AQ100" s="50" t="s">
        <v>139</v>
      </c>
      <c r="AV100" s="48">
        <f t="shared" si="104"/>
        <v>0</v>
      </c>
      <c r="AW100" s="48">
        <f t="shared" si="105"/>
        <v>0</v>
      </c>
      <c r="AX100" s="48">
        <f t="shared" si="106"/>
        <v>0</v>
      </c>
      <c r="AY100" s="50" t="s">
        <v>353</v>
      </c>
      <c r="AZ100" s="50" t="s">
        <v>354</v>
      </c>
      <c r="BA100" s="34" t="s">
        <v>111</v>
      </c>
      <c r="BC100" s="48">
        <f t="shared" si="107"/>
        <v>0</v>
      </c>
      <c r="BD100" s="48">
        <f t="shared" si="108"/>
        <v>0</v>
      </c>
      <c r="BE100" s="48">
        <v>0</v>
      </c>
      <c r="BF100" s="48">
        <f>100</f>
        <v>100</v>
      </c>
      <c r="BH100" s="48">
        <f t="shared" si="109"/>
        <v>0</v>
      </c>
      <c r="BI100" s="48">
        <f t="shared" si="110"/>
        <v>0</v>
      </c>
      <c r="BJ100" s="48">
        <f t="shared" si="111"/>
        <v>0</v>
      </c>
      <c r="BK100" s="50" t="s">
        <v>116</v>
      </c>
      <c r="BL100" s="48">
        <v>771</v>
      </c>
      <c r="BW100" s="48">
        <v>21</v>
      </c>
      <c r="BX100" s="3" t="s">
        <v>375</v>
      </c>
    </row>
    <row r="101" spans="1:76" x14ac:dyDescent="0.25">
      <c r="A101" s="1" t="s">
        <v>376</v>
      </c>
      <c r="B101" s="2" t="s">
        <v>377</v>
      </c>
      <c r="C101" s="60" t="s">
        <v>378</v>
      </c>
      <c r="D101" s="61"/>
      <c r="E101" s="2" t="s">
        <v>147</v>
      </c>
      <c r="F101" s="48">
        <v>0.42</v>
      </c>
      <c r="G101" s="48">
        <v>0</v>
      </c>
      <c r="H101" s="48">
        <f t="shared" si="90"/>
        <v>0</v>
      </c>
      <c r="I101" s="48">
        <f t="shared" si="91"/>
        <v>0</v>
      </c>
      <c r="J101" s="48">
        <f t="shared" si="92"/>
        <v>0</v>
      </c>
      <c r="K101" s="49" t="s">
        <v>108</v>
      </c>
      <c r="Z101" s="48">
        <f t="shared" si="93"/>
        <v>0</v>
      </c>
      <c r="AB101" s="48">
        <f t="shared" si="94"/>
        <v>0</v>
      </c>
      <c r="AC101" s="48">
        <f t="shared" si="95"/>
        <v>0</v>
      </c>
      <c r="AD101" s="48">
        <f t="shared" si="96"/>
        <v>0</v>
      </c>
      <c r="AE101" s="48">
        <f t="shared" si="97"/>
        <v>0</v>
      </c>
      <c r="AF101" s="48">
        <f t="shared" si="98"/>
        <v>0</v>
      </c>
      <c r="AG101" s="48">
        <f t="shared" si="99"/>
        <v>0</v>
      </c>
      <c r="AH101" s="48">
        <f t="shared" si="100"/>
        <v>0</v>
      </c>
      <c r="AI101" s="34" t="s">
        <v>3</v>
      </c>
      <c r="AJ101" s="48">
        <f t="shared" si="101"/>
        <v>0</v>
      </c>
      <c r="AK101" s="48">
        <f t="shared" si="102"/>
        <v>0</v>
      </c>
      <c r="AL101" s="48">
        <f t="shared" si="103"/>
        <v>0</v>
      </c>
      <c r="AN101" s="48">
        <v>21</v>
      </c>
      <c r="AO101" s="48">
        <f>G101*0</f>
        <v>0</v>
      </c>
      <c r="AP101" s="48">
        <f>G101*(1-0)</f>
        <v>0</v>
      </c>
      <c r="AQ101" s="50" t="s">
        <v>129</v>
      </c>
      <c r="AV101" s="48">
        <f t="shared" si="104"/>
        <v>0</v>
      </c>
      <c r="AW101" s="48">
        <f t="shared" si="105"/>
        <v>0</v>
      </c>
      <c r="AX101" s="48">
        <f t="shared" si="106"/>
        <v>0</v>
      </c>
      <c r="AY101" s="50" t="s">
        <v>353</v>
      </c>
      <c r="AZ101" s="50" t="s">
        <v>354</v>
      </c>
      <c r="BA101" s="34" t="s">
        <v>111</v>
      </c>
      <c r="BC101" s="48">
        <f t="shared" si="107"/>
        <v>0</v>
      </c>
      <c r="BD101" s="48">
        <f t="shared" si="108"/>
        <v>0</v>
      </c>
      <c r="BE101" s="48">
        <v>0</v>
      </c>
      <c r="BF101" s="48">
        <f>101</f>
        <v>101</v>
      </c>
      <c r="BH101" s="48">
        <f t="shared" si="109"/>
        <v>0</v>
      </c>
      <c r="BI101" s="48">
        <f t="shared" si="110"/>
        <v>0</v>
      </c>
      <c r="BJ101" s="48">
        <f t="shared" si="111"/>
        <v>0</v>
      </c>
      <c r="BK101" s="50" t="s">
        <v>112</v>
      </c>
      <c r="BL101" s="48">
        <v>771</v>
      </c>
      <c r="BW101" s="48">
        <v>21</v>
      </c>
      <c r="BX101" s="3" t="s">
        <v>378</v>
      </c>
    </row>
    <row r="102" spans="1:76" x14ac:dyDescent="0.25">
      <c r="A102" s="51" t="s">
        <v>3</v>
      </c>
      <c r="B102" s="52" t="s">
        <v>379</v>
      </c>
      <c r="C102" s="64" t="s">
        <v>380</v>
      </c>
      <c r="D102" s="65"/>
      <c r="E102" s="53" t="s">
        <v>70</v>
      </c>
      <c r="F102" s="53" t="s">
        <v>70</v>
      </c>
      <c r="G102" s="53" t="s">
        <v>70</v>
      </c>
      <c r="H102" s="28">
        <f>ROUND(SUM(H103:H108),2)</f>
        <v>0</v>
      </c>
      <c r="I102" s="28">
        <f>ROUND(SUM(I103:I108),2)</f>
        <v>0</v>
      </c>
      <c r="J102" s="28">
        <f>ROUND(SUM(J103:J108),2)</f>
        <v>0</v>
      </c>
      <c r="K102" s="54" t="s">
        <v>3</v>
      </c>
      <c r="AI102" s="34" t="s">
        <v>3</v>
      </c>
      <c r="AS102" s="28">
        <f>SUM(AJ103:AJ108)</f>
        <v>0</v>
      </c>
      <c r="AT102" s="28">
        <f>SUM(AK103:AK108)</f>
        <v>0</v>
      </c>
      <c r="AU102" s="28">
        <f>SUM(AL103:AL108)</f>
        <v>0</v>
      </c>
    </row>
    <row r="103" spans="1:76" x14ac:dyDescent="0.25">
      <c r="A103" s="1" t="s">
        <v>381</v>
      </c>
      <c r="B103" s="2" t="s">
        <v>382</v>
      </c>
      <c r="C103" s="60" t="s">
        <v>383</v>
      </c>
      <c r="D103" s="61"/>
      <c r="E103" s="2" t="s">
        <v>107</v>
      </c>
      <c r="F103" s="48">
        <v>17.36</v>
      </c>
      <c r="G103" s="48">
        <v>0</v>
      </c>
      <c r="H103" s="48">
        <f t="shared" ref="H103:H108" si="112">ROUND(F103*AO103,2)</f>
        <v>0</v>
      </c>
      <c r="I103" s="48">
        <f t="shared" ref="I103:I108" si="113">ROUND(F103*AP103,2)</f>
        <v>0</v>
      </c>
      <c r="J103" s="48">
        <f t="shared" ref="J103:J108" si="114">ROUND(F103*G103,2)</f>
        <v>0</v>
      </c>
      <c r="K103" s="49" t="s">
        <v>108</v>
      </c>
      <c r="Z103" s="48">
        <f t="shared" ref="Z103:Z108" si="115">ROUND(IF(AQ103="5",BJ103,0),2)</f>
        <v>0</v>
      </c>
      <c r="AB103" s="48">
        <f t="shared" ref="AB103:AB108" si="116">ROUND(IF(AQ103="1",BH103,0),2)</f>
        <v>0</v>
      </c>
      <c r="AC103" s="48">
        <f t="shared" ref="AC103:AC108" si="117">ROUND(IF(AQ103="1",BI103,0),2)</f>
        <v>0</v>
      </c>
      <c r="AD103" s="48">
        <f t="shared" ref="AD103:AD108" si="118">ROUND(IF(AQ103="7",BH103,0),2)</f>
        <v>0</v>
      </c>
      <c r="AE103" s="48">
        <f t="shared" ref="AE103:AE108" si="119">ROUND(IF(AQ103="7",BI103,0),2)</f>
        <v>0</v>
      </c>
      <c r="AF103" s="48">
        <f t="shared" ref="AF103:AF108" si="120">ROUND(IF(AQ103="2",BH103,0),2)</f>
        <v>0</v>
      </c>
      <c r="AG103" s="48">
        <f t="shared" ref="AG103:AG108" si="121">ROUND(IF(AQ103="2",BI103,0),2)</f>
        <v>0</v>
      </c>
      <c r="AH103" s="48">
        <f t="shared" ref="AH103:AH108" si="122">ROUND(IF(AQ103="0",BJ103,0),2)</f>
        <v>0</v>
      </c>
      <c r="AI103" s="34" t="s">
        <v>3</v>
      </c>
      <c r="AJ103" s="48">
        <f t="shared" ref="AJ103:AJ108" si="123">IF(AN103=0,J103,0)</f>
        <v>0</v>
      </c>
      <c r="AK103" s="48">
        <f t="shared" ref="AK103:AK108" si="124">IF(AN103=12,J103,0)</f>
        <v>0</v>
      </c>
      <c r="AL103" s="48">
        <f t="shared" ref="AL103:AL108" si="125">IF(AN103=21,J103,0)</f>
        <v>0</v>
      </c>
      <c r="AN103" s="48">
        <v>21</v>
      </c>
      <c r="AO103" s="48">
        <f>G103*0</f>
        <v>0</v>
      </c>
      <c r="AP103" s="48">
        <f>G103*(1-0)</f>
        <v>0</v>
      </c>
      <c r="AQ103" s="50" t="s">
        <v>139</v>
      </c>
      <c r="AV103" s="48">
        <f t="shared" ref="AV103:AV108" si="126">ROUND(AW103+AX103,2)</f>
        <v>0</v>
      </c>
      <c r="AW103" s="48">
        <f t="shared" ref="AW103:AW108" si="127">ROUND(F103*AO103,2)</f>
        <v>0</v>
      </c>
      <c r="AX103" s="48">
        <f t="shared" ref="AX103:AX108" si="128">ROUND(F103*AP103,2)</f>
        <v>0</v>
      </c>
      <c r="AY103" s="50" t="s">
        <v>384</v>
      </c>
      <c r="AZ103" s="50" t="s">
        <v>385</v>
      </c>
      <c r="BA103" s="34" t="s">
        <v>111</v>
      </c>
      <c r="BC103" s="48">
        <f t="shared" ref="BC103:BC108" si="129">AW103+AX103</f>
        <v>0</v>
      </c>
      <c r="BD103" s="48">
        <f t="shared" ref="BD103:BD108" si="130">G103/(100-BE103)*100</f>
        <v>0</v>
      </c>
      <c r="BE103" s="48">
        <v>0</v>
      </c>
      <c r="BF103" s="48">
        <f>103</f>
        <v>103</v>
      </c>
      <c r="BH103" s="48">
        <f t="shared" ref="BH103:BH108" si="131">F103*AO103</f>
        <v>0</v>
      </c>
      <c r="BI103" s="48">
        <f t="shared" ref="BI103:BI108" si="132">F103*AP103</f>
        <v>0</v>
      </c>
      <c r="BJ103" s="48">
        <f t="shared" ref="BJ103:BJ108" si="133">F103*G103</f>
        <v>0</v>
      </c>
      <c r="BK103" s="50" t="s">
        <v>112</v>
      </c>
      <c r="BL103" s="48">
        <v>781</v>
      </c>
      <c r="BW103" s="48">
        <v>21</v>
      </c>
      <c r="BX103" s="3" t="s">
        <v>383</v>
      </c>
    </row>
    <row r="104" spans="1:76" x14ac:dyDescent="0.25">
      <c r="A104" s="1" t="s">
        <v>386</v>
      </c>
      <c r="B104" s="2" t="s">
        <v>387</v>
      </c>
      <c r="C104" s="60" t="s">
        <v>388</v>
      </c>
      <c r="D104" s="61"/>
      <c r="E104" s="2" t="s">
        <v>107</v>
      </c>
      <c r="F104" s="48">
        <v>79</v>
      </c>
      <c r="G104" s="48">
        <v>0</v>
      </c>
      <c r="H104" s="48">
        <f t="shared" si="112"/>
        <v>0</v>
      </c>
      <c r="I104" s="48">
        <f t="shared" si="113"/>
        <v>0</v>
      </c>
      <c r="J104" s="48">
        <f t="shared" si="114"/>
        <v>0</v>
      </c>
      <c r="K104" s="49" t="s">
        <v>108</v>
      </c>
      <c r="Z104" s="48">
        <f t="shared" si="115"/>
        <v>0</v>
      </c>
      <c r="AB104" s="48">
        <f t="shared" si="116"/>
        <v>0</v>
      </c>
      <c r="AC104" s="48">
        <f t="shared" si="117"/>
        <v>0</v>
      </c>
      <c r="AD104" s="48">
        <f t="shared" si="118"/>
        <v>0</v>
      </c>
      <c r="AE104" s="48">
        <f t="shared" si="119"/>
        <v>0</v>
      </c>
      <c r="AF104" s="48">
        <f t="shared" si="120"/>
        <v>0</v>
      </c>
      <c r="AG104" s="48">
        <f t="shared" si="121"/>
        <v>0</v>
      </c>
      <c r="AH104" s="48">
        <f t="shared" si="122"/>
        <v>0</v>
      </c>
      <c r="AI104" s="34" t="s">
        <v>3</v>
      </c>
      <c r="AJ104" s="48">
        <f t="shared" si="123"/>
        <v>0</v>
      </c>
      <c r="AK104" s="48">
        <f t="shared" si="124"/>
        <v>0</v>
      </c>
      <c r="AL104" s="48">
        <f t="shared" si="125"/>
        <v>0</v>
      </c>
      <c r="AN104" s="48">
        <v>21</v>
      </c>
      <c r="AO104" s="48">
        <f>G104*0.376433029</f>
        <v>0</v>
      </c>
      <c r="AP104" s="48">
        <f>G104*(1-0.376433029)</f>
        <v>0</v>
      </c>
      <c r="AQ104" s="50" t="s">
        <v>139</v>
      </c>
      <c r="AV104" s="48">
        <f t="shared" si="126"/>
        <v>0</v>
      </c>
      <c r="AW104" s="48">
        <f t="shared" si="127"/>
        <v>0</v>
      </c>
      <c r="AX104" s="48">
        <f t="shared" si="128"/>
        <v>0</v>
      </c>
      <c r="AY104" s="50" t="s">
        <v>384</v>
      </c>
      <c r="AZ104" s="50" t="s">
        <v>385</v>
      </c>
      <c r="BA104" s="34" t="s">
        <v>111</v>
      </c>
      <c r="BC104" s="48">
        <f t="shared" si="129"/>
        <v>0</v>
      </c>
      <c r="BD104" s="48">
        <f t="shared" si="130"/>
        <v>0</v>
      </c>
      <c r="BE104" s="48">
        <v>0</v>
      </c>
      <c r="BF104" s="48">
        <f>104</f>
        <v>104</v>
      </c>
      <c r="BH104" s="48">
        <f t="shared" si="131"/>
        <v>0</v>
      </c>
      <c r="BI104" s="48">
        <f t="shared" si="132"/>
        <v>0</v>
      </c>
      <c r="BJ104" s="48">
        <f t="shared" si="133"/>
        <v>0</v>
      </c>
      <c r="BK104" s="50" t="s">
        <v>112</v>
      </c>
      <c r="BL104" s="48">
        <v>781</v>
      </c>
      <c r="BW104" s="48">
        <v>21</v>
      </c>
      <c r="BX104" s="3" t="s">
        <v>388</v>
      </c>
    </row>
    <row r="105" spans="1:76" x14ac:dyDescent="0.25">
      <c r="A105" s="1" t="s">
        <v>389</v>
      </c>
      <c r="B105" s="2" t="s">
        <v>390</v>
      </c>
      <c r="C105" s="60" t="s">
        <v>391</v>
      </c>
      <c r="D105" s="61"/>
      <c r="E105" s="2" t="s">
        <v>107</v>
      </c>
      <c r="F105" s="48">
        <v>6.8</v>
      </c>
      <c r="G105" s="48">
        <v>0</v>
      </c>
      <c r="H105" s="48">
        <f t="shared" si="112"/>
        <v>0</v>
      </c>
      <c r="I105" s="48">
        <f t="shared" si="113"/>
        <v>0</v>
      </c>
      <c r="J105" s="48">
        <f t="shared" si="114"/>
        <v>0</v>
      </c>
      <c r="K105" s="49" t="s">
        <v>108</v>
      </c>
      <c r="Z105" s="48">
        <f t="shared" si="115"/>
        <v>0</v>
      </c>
      <c r="AB105" s="48">
        <f t="shared" si="116"/>
        <v>0</v>
      </c>
      <c r="AC105" s="48">
        <f t="shared" si="117"/>
        <v>0</v>
      </c>
      <c r="AD105" s="48">
        <f t="shared" si="118"/>
        <v>0</v>
      </c>
      <c r="AE105" s="48">
        <f t="shared" si="119"/>
        <v>0</v>
      </c>
      <c r="AF105" s="48">
        <f t="shared" si="120"/>
        <v>0</v>
      </c>
      <c r="AG105" s="48">
        <f t="shared" si="121"/>
        <v>0</v>
      </c>
      <c r="AH105" s="48">
        <f t="shared" si="122"/>
        <v>0</v>
      </c>
      <c r="AI105" s="34" t="s">
        <v>3</v>
      </c>
      <c r="AJ105" s="48">
        <f t="shared" si="123"/>
        <v>0</v>
      </c>
      <c r="AK105" s="48">
        <f t="shared" si="124"/>
        <v>0</v>
      </c>
      <c r="AL105" s="48">
        <f t="shared" si="125"/>
        <v>0</v>
      </c>
      <c r="AN105" s="48">
        <v>21</v>
      </c>
      <c r="AO105" s="48">
        <f>G105*0</f>
        <v>0</v>
      </c>
      <c r="AP105" s="48">
        <f>G105*(1-0)</f>
        <v>0</v>
      </c>
      <c r="AQ105" s="50" t="s">
        <v>139</v>
      </c>
      <c r="AV105" s="48">
        <f t="shared" si="126"/>
        <v>0</v>
      </c>
      <c r="AW105" s="48">
        <f t="shared" si="127"/>
        <v>0</v>
      </c>
      <c r="AX105" s="48">
        <f t="shared" si="128"/>
        <v>0</v>
      </c>
      <c r="AY105" s="50" t="s">
        <v>384</v>
      </c>
      <c r="AZ105" s="50" t="s">
        <v>385</v>
      </c>
      <c r="BA105" s="34" t="s">
        <v>111</v>
      </c>
      <c r="BC105" s="48">
        <f t="shared" si="129"/>
        <v>0</v>
      </c>
      <c r="BD105" s="48">
        <f t="shared" si="130"/>
        <v>0</v>
      </c>
      <c r="BE105" s="48">
        <v>0</v>
      </c>
      <c r="BF105" s="48">
        <f>105</f>
        <v>105</v>
      </c>
      <c r="BH105" s="48">
        <f t="shared" si="131"/>
        <v>0</v>
      </c>
      <c r="BI105" s="48">
        <f t="shared" si="132"/>
        <v>0</v>
      </c>
      <c r="BJ105" s="48">
        <f t="shared" si="133"/>
        <v>0</v>
      </c>
      <c r="BK105" s="50" t="s">
        <v>112</v>
      </c>
      <c r="BL105" s="48">
        <v>781</v>
      </c>
      <c r="BW105" s="48">
        <v>21</v>
      </c>
      <c r="BX105" s="3" t="s">
        <v>391</v>
      </c>
    </row>
    <row r="106" spans="1:76" x14ac:dyDescent="0.25">
      <c r="A106" s="1" t="s">
        <v>392</v>
      </c>
      <c r="B106" s="2" t="s">
        <v>393</v>
      </c>
      <c r="C106" s="60" t="s">
        <v>394</v>
      </c>
      <c r="D106" s="61"/>
      <c r="E106" s="2" t="s">
        <v>107</v>
      </c>
      <c r="F106" s="48">
        <v>79</v>
      </c>
      <c r="G106" s="48">
        <v>0</v>
      </c>
      <c r="H106" s="48">
        <f t="shared" si="112"/>
        <v>0</v>
      </c>
      <c r="I106" s="48">
        <f t="shared" si="113"/>
        <v>0</v>
      </c>
      <c r="J106" s="48">
        <f t="shared" si="114"/>
        <v>0</v>
      </c>
      <c r="K106" s="49" t="s">
        <v>108</v>
      </c>
      <c r="Z106" s="48">
        <f t="shared" si="115"/>
        <v>0</v>
      </c>
      <c r="AB106" s="48">
        <f t="shared" si="116"/>
        <v>0</v>
      </c>
      <c r="AC106" s="48">
        <f t="shared" si="117"/>
        <v>0</v>
      </c>
      <c r="AD106" s="48">
        <f t="shared" si="118"/>
        <v>0</v>
      </c>
      <c r="AE106" s="48">
        <f t="shared" si="119"/>
        <v>0</v>
      </c>
      <c r="AF106" s="48">
        <f t="shared" si="120"/>
        <v>0</v>
      </c>
      <c r="AG106" s="48">
        <f t="shared" si="121"/>
        <v>0</v>
      </c>
      <c r="AH106" s="48">
        <f t="shared" si="122"/>
        <v>0</v>
      </c>
      <c r="AI106" s="34" t="s">
        <v>3</v>
      </c>
      <c r="AJ106" s="48">
        <f t="shared" si="123"/>
        <v>0</v>
      </c>
      <c r="AK106" s="48">
        <f t="shared" si="124"/>
        <v>0</v>
      </c>
      <c r="AL106" s="48">
        <f t="shared" si="125"/>
        <v>0</v>
      </c>
      <c r="AN106" s="48">
        <v>21</v>
      </c>
      <c r="AO106" s="48">
        <f>G106*0</f>
        <v>0</v>
      </c>
      <c r="AP106" s="48">
        <f>G106*(1-0)</f>
        <v>0</v>
      </c>
      <c r="AQ106" s="50" t="s">
        <v>139</v>
      </c>
      <c r="AV106" s="48">
        <f t="shared" si="126"/>
        <v>0</v>
      </c>
      <c r="AW106" s="48">
        <f t="shared" si="127"/>
        <v>0</v>
      </c>
      <c r="AX106" s="48">
        <f t="shared" si="128"/>
        <v>0</v>
      </c>
      <c r="AY106" s="50" t="s">
        <v>384</v>
      </c>
      <c r="AZ106" s="50" t="s">
        <v>385</v>
      </c>
      <c r="BA106" s="34" t="s">
        <v>111</v>
      </c>
      <c r="BC106" s="48">
        <f t="shared" si="129"/>
        <v>0</v>
      </c>
      <c r="BD106" s="48">
        <f t="shared" si="130"/>
        <v>0</v>
      </c>
      <c r="BE106" s="48">
        <v>0</v>
      </c>
      <c r="BF106" s="48">
        <f>106</f>
        <v>106</v>
      </c>
      <c r="BH106" s="48">
        <f t="shared" si="131"/>
        <v>0</v>
      </c>
      <c r="BI106" s="48">
        <f t="shared" si="132"/>
        <v>0</v>
      </c>
      <c r="BJ106" s="48">
        <f t="shared" si="133"/>
        <v>0</v>
      </c>
      <c r="BK106" s="50" t="s">
        <v>112</v>
      </c>
      <c r="BL106" s="48">
        <v>781</v>
      </c>
      <c r="BW106" s="48">
        <v>21</v>
      </c>
      <c r="BX106" s="3" t="s">
        <v>394</v>
      </c>
    </row>
    <row r="107" spans="1:76" x14ac:dyDescent="0.25">
      <c r="A107" s="1" t="s">
        <v>395</v>
      </c>
      <c r="B107" s="2" t="s">
        <v>396</v>
      </c>
      <c r="C107" s="60" t="s">
        <v>397</v>
      </c>
      <c r="D107" s="61"/>
      <c r="E107" s="2" t="s">
        <v>107</v>
      </c>
      <c r="F107" s="48">
        <v>86.9</v>
      </c>
      <c r="G107" s="48">
        <v>0</v>
      </c>
      <c r="H107" s="48">
        <f t="shared" si="112"/>
        <v>0</v>
      </c>
      <c r="I107" s="48">
        <f t="shared" si="113"/>
        <v>0</v>
      </c>
      <c r="J107" s="48">
        <f t="shared" si="114"/>
        <v>0</v>
      </c>
      <c r="K107" s="49" t="s">
        <v>108</v>
      </c>
      <c r="Z107" s="48">
        <f t="shared" si="115"/>
        <v>0</v>
      </c>
      <c r="AB107" s="48">
        <f t="shared" si="116"/>
        <v>0</v>
      </c>
      <c r="AC107" s="48">
        <f t="shared" si="117"/>
        <v>0</v>
      </c>
      <c r="AD107" s="48">
        <f t="shared" si="118"/>
        <v>0</v>
      </c>
      <c r="AE107" s="48">
        <f t="shared" si="119"/>
        <v>0</v>
      </c>
      <c r="AF107" s="48">
        <f t="shared" si="120"/>
        <v>0</v>
      </c>
      <c r="AG107" s="48">
        <f t="shared" si="121"/>
        <v>0</v>
      </c>
      <c r="AH107" s="48">
        <f t="shared" si="122"/>
        <v>0</v>
      </c>
      <c r="AI107" s="34" t="s">
        <v>3</v>
      </c>
      <c r="AJ107" s="48">
        <f t="shared" si="123"/>
        <v>0</v>
      </c>
      <c r="AK107" s="48">
        <f t="shared" si="124"/>
        <v>0</v>
      </c>
      <c r="AL107" s="48">
        <f t="shared" si="125"/>
        <v>0</v>
      </c>
      <c r="AN107" s="48">
        <v>21</v>
      </c>
      <c r="AO107" s="48">
        <f>G107*1</f>
        <v>0</v>
      </c>
      <c r="AP107" s="48">
        <f>G107*(1-1)</f>
        <v>0</v>
      </c>
      <c r="AQ107" s="50" t="s">
        <v>139</v>
      </c>
      <c r="AV107" s="48">
        <f t="shared" si="126"/>
        <v>0</v>
      </c>
      <c r="AW107" s="48">
        <f t="shared" si="127"/>
        <v>0</v>
      </c>
      <c r="AX107" s="48">
        <f t="shared" si="128"/>
        <v>0</v>
      </c>
      <c r="AY107" s="50" t="s">
        <v>384</v>
      </c>
      <c r="AZ107" s="50" t="s">
        <v>385</v>
      </c>
      <c r="BA107" s="34" t="s">
        <v>111</v>
      </c>
      <c r="BC107" s="48">
        <f t="shared" si="129"/>
        <v>0</v>
      </c>
      <c r="BD107" s="48">
        <f t="shared" si="130"/>
        <v>0</v>
      </c>
      <c r="BE107" s="48">
        <v>0</v>
      </c>
      <c r="BF107" s="48">
        <f>107</f>
        <v>107</v>
      </c>
      <c r="BH107" s="48">
        <f t="shared" si="131"/>
        <v>0</v>
      </c>
      <c r="BI107" s="48">
        <f t="shared" si="132"/>
        <v>0</v>
      </c>
      <c r="BJ107" s="48">
        <f t="shared" si="133"/>
        <v>0</v>
      </c>
      <c r="BK107" s="50" t="s">
        <v>116</v>
      </c>
      <c r="BL107" s="48">
        <v>781</v>
      </c>
      <c r="BW107" s="48">
        <v>21</v>
      </c>
      <c r="BX107" s="3" t="s">
        <v>397</v>
      </c>
    </row>
    <row r="108" spans="1:76" x14ac:dyDescent="0.25">
      <c r="A108" s="1" t="s">
        <v>398</v>
      </c>
      <c r="B108" s="2" t="s">
        <v>399</v>
      </c>
      <c r="C108" s="60" t="s">
        <v>400</v>
      </c>
      <c r="D108" s="61"/>
      <c r="E108" s="2" t="s">
        <v>147</v>
      </c>
      <c r="F108" s="48">
        <v>1.68</v>
      </c>
      <c r="G108" s="48">
        <v>0</v>
      </c>
      <c r="H108" s="48">
        <f t="shared" si="112"/>
        <v>0</v>
      </c>
      <c r="I108" s="48">
        <f t="shared" si="113"/>
        <v>0</v>
      </c>
      <c r="J108" s="48">
        <f t="shared" si="114"/>
        <v>0</v>
      </c>
      <c r="K108" s="49" t="s">
        <v>108</v>
      </c>
      <c r="Z108" s="48">
        <f t="shared" si="115"/>
        <v>0</v>
      </c>
      <c r="AB108" s="48">
        <f t="shared" si="116"/>
        <v>0</v>
      </c>
      <c r="AC108" s="48">
        <f t="shared" si="117"/>
        <v>0</v>
      </c>
      <c r="AD108" s="48">
        <f t="shared" si="118"/>
        <v>0</v>
      </c>
      <c r="AE108" s="48">
        <f t="shared" si="119"/>
        <v>0</v>
      </c>
      <c r="AF108" s="48">
        <f t="shared" si="120"/>
        <v>0</v>
      </c>
      <c r="AG108" s="48">
        <f t="shared" si="121"/>
        <v>0</v>
      </c>
      <c r="AH108" s="48">
        <f t="shared" si="122"/>
        <v>0</v>
      </c>
      <c r="AI108" s="34" t="s">
        <v>3</v>
      </c>
      <c r="AJ108" s="48">
        <f t="shared" si="123"/>
        <v>0</v>
      </c>
      <c r="AK108" s="48">
        <f t="shared" si="124"/>
        <v>0</v>
      </c>
      <c r="AL108" s="48">
        <f t="shared" si="125"/>
        <v>0</v>
      </c>
      <c r="AN108" s="48">
        <v>21</v>
      </c>
      <c r="AO108" s="48">
        <f>G108*0</f>
        <v>0</v>
      </c>
      <c r="AP108" s="48">
        <f>G108*(1-0)</f>
        <v>0</v>
      </c>
      <c r="AQ108" s="50" t="s">
        <v>129</v>
      </c>
      <c r="AV108" s="48">
        <f t="shared" si="126"/>
        <v>0</v>
      </c>
      <c r="AW108" s="48">
        <f t="shared" si="127"/>
        <v>0</v>
      </c>
      <c r="AX108" s="48">
        <f t="shared" si="128"/>
        <v>0</v>
      </c>
      <c r="AY108" s="50" t="s">
        <v>384</v>
      </c>
      <c r="AZ108" s="50" t="s">
        <v>385</v>
      </c>
      <c r="BA108" s="34" t="s">
        <v>111</v>
      </c>
      <c r="BC108" s="48">
        <f t="shared" si="129"/>
        <v>0</v>
      </c>
      <c r="BD108" s="48">
        <f t="shared" si="130"/>
        <v>0</v>
      </c>
      <c r="BE108" s="48">
        <v>0</v>
      </c>
      <c r="BF108" s="48">
        <f>108</f>
        <v>108</v>
      </c>
      <c r="BH108" s="48">
        <f t="shared" si="131"/>
        <v>0</v>
      </c>
      <c r="BI108" s="48">
        <f t="shared" si="132"/>
        <v>0</v>
      </c>
      <c r="BJ108" s="48">
        <f t="shared" si="133"/>
        <v>0</v>
      </c>
      <c r="BK108" s="50" t="s">
        <v>112</v>
      </c>
      <c r="BL108" s="48">
        <v>781</v>
      </c>
      <c r="BW108" s="48">
        <v>21</v>
      </c>
      <c r="BX108" s="3" t="s">
        <v>400</v>
      </c>
    </row>
    <row r="109" spans="1:76" x14ac:dyDescent="0.25">
      <c r="A109" s="51" t="s">
        <v>3</v>
      </c>
      <c r="B109" s="52" t="s">
        <v>401</v>
      </c>
      <c r="C109" s="64" t="s">
        <v>402</v>
      </c>
      <c r="D109" s="65"/>
      <c r="E109" s="53" t="s">
        <v>70</v>
      </c>
      <c r="F109" s="53" t="s">
        <v>70</v>
      </c>
      <c r="G109" s="53" t="s">
        <v>70</v>
      </c>
      <c r="H109" s="28">
        <f>ROUND(SUM(H110:H111),2)</f>
        <v>0</v>
      </c>
      <c r="I109" s="28">
        <f>ROUND(SUM(I110:I111),2)</f>
        <v>0</v>
      </c>
      <c r="J109" s="28">
        <f>ROUND(SUM(J110:J111),2)</f>
        <v>0</v>
      </c>
      <c r="K109" s="54" t="s">
        <v>3</v>
      </c>
      <c r="AI109" s="34" t="s">
        <v>3</v>
      </c>
      <c r="AS109" s="28">
        <f>SUM(AJ110:AJ111)</f>
        <v>0</v>
      </c>
      <c r="AT109" s="28">
        <f>SUM(AK110:AK111)</f>
        <v>0</v>
      </c>
      <c r="AU109" s="28">
        <f>SUM(AL110:AL111)</f>
        <v>0</v>
      </c>
    </row>
    <row r="110" spans="1:76" x14ac:dyDescent="0.25">
      <c r="A110" s="1" t="s">
        <v>403</v>
      </c>
      <c r="B110" s="2" t="s">
        <v>404</v>
      </c>
      <c r="C110" s="60" t="s">
        <v>405</v>
      </c>
      <c r="D110" s="61"/>
      <c r="E110" s="2" t="s">
        <v>107</v>
      </c>
      <c r="F110" s="48">
        <v>1.5</v>
      </c>
      <c r="G110" s="48">
        <v>0</v>
      </c>
      <c r="H110" s="48">
        <f>ROUND(F110*AO110,2)</f>
        <v>0</v>
      </c>
      <c r="I110" s="48">
        <f>ROUND(F110*AP110,2)</f>
        <v>0</v>
      </c>
      <c r="J110" s="48">
        <f>ROUND(F110*G110,2)</f>
        <v>0</v>
      </c>
      <c r="K110" s="49" t="s">
        <v>108</v>
      </c>
      <c r="Z110" s="48">
        <f>ROUND(IF(AQ110="5",BJ110,0),2)</f>
        <v>0</v>
      </c>
      <c r="AB110" s="48">
        <f>ROUND(IF(AQ110="1",BH110,0),2)</f>
        <v>0</v>
      </c>
      <c r="AC110" s="48">
        <f>ROUND(IF(AQ110="1",BI110,0),2)</f>
        <v>0</v>
      </c>
      <c r="AD110" s="48">
        <f>ROUND(IF(AQ110="7",BH110,0),2)</f>
        <v>0</v>
      </c>
      <c r="AE110" s="48">
        <f>ROUND(IF(AQ110="7",BI110,0),2)</f>
        <v>0</v>
      </c>
      <c r="AF110" s="48">
        <f>ROUND(IF(AQ110="2",BH110,0),2)</f>
        <v>0</v>
      </c>
      <c r="AG110" s="48">
        <f>ROUND(IF(AQ110="2",BI110,0),2)</f>
        <v>0</v>
      </c>
      <c r="AH110" s="48">
        <f>ROUND(IF(AQ110="0",BJ110,0),2)</f>
        <v>0</v>
      </c>
      <c r="AI110" s="34" t="s">
        <v>3</v>
      </c>
      <c r="AJ110" s="48">
        <f>IF(AN110=0,J110,0)</f>
        <v>0</v>
      </c>
      <c r="AK110" s="48">
        <f>IF(AN110=12,J110,0)</f>
        <v>0</v>
      </c>
      <c r="AL110" s="48">
        <f>IF(AN110=21,J110,0)</f>
        <v>0</v>
      </c>
      <c r="AN110" s="48">
        <v>21</v>
      </c>
      <c r="AO110" s="48">
        <f>G110*0.111672794</f>
        <v>0</v>
      </c>
      <c r="AP110" s="48">
        <f>G110*(1-0.111672794)</f>
        <v>0</v>
      </c>
      <c r="AQ110" s="50" t="s">
        <v>139</v>
      </c>
      <c r="AV110" s="48">
        <f>ROUND(AW110+AX110,2)</f>
        <v>0</v>
      </c>
      <c r="AW110" s="48">
        <f>ROUND(F110*AO110,2)</f>
        <v>0</v>
      </c>
      <c r="AX110" s="48">
        <f>ROUND(F110*AP110,2)</f>
        <v>0</v>
      </c>
      <c r="AY110" s="50" t="s">
        <v>406</v>
      </c>
      <c r="AZ110" s="50" t="s">
        <v>385</v>
      </c>
      <c r="BA110" s="34" t="s">
        <v>111</v>
      </c>
      <c r="BC110" s="48">
        <f>AW110+AX110</f>
        <v>0</v>
      </c>
      <c r="BD110" s="48">
        <f>G110/(100-BE110)*100</f>
        <v>0</v>
      </c>
      <c r="BE110" s="48">
        <v>0</v>
      </c>
      <c r="BF110" s="48">
        <f>110</f>
        <v>110</v>
      </c>
      <c r="BH110" s="48">
        <f>F110*AO110</f>
        <v>0</v>
      </c>
      <c r="BI110" s="48">
        <f>F110*AP110</f>
        <v>0</v>
      </c>
      <c r="BJ110" s="48">
        <f>F110*G110</f>
        <v>0</v>
      </c>
      <c r="BK110" s="50" t="s">
        <v>112</v>
      </c>
      <c r="BL110" s="48">
        <v>783</v>
      </c>
      <c r="BW110" s="48">
        <v>21</v>
      </c>
      <c r="BX110" s="3" t="s">
        <v>405</v>
      </c>
    </row>
    <row r="111" spans="1:76" x14ac:dyDescent="0.25">
      <c r="A111" s="1" t="s">
        <v>407</v>
      </c>
      <c r="B111" s="2" t="s">
        <v>408</v>
      </c>
      <c r="C111" s="60" t="s">
        <v>409</v>
      </c>
      <c r="D111" s="61"/>
      <c r="E111" s="2" t="s">
        <v>107</v>
      </c>
      <c r="F111" s="48">
        <v>1.5</v>
      </c>
      <c r="G111" s="48">
        <v>0</v>
      </c>
      <c r="H111" s="48">
        <f>ROUND(F111*AO111,2)</f>
        <v>0</v>
      </c>
      <c r="I111" s="48">
        <f>ROUND(F111*AP111,2)</f>
        <v>0</v>
      </c>
      <c r="J111" s="48">
        <f>ROUND(F111*G111,2)</f>
        <v>0</v>
      </c>
      <c r="K111" s="49" t="s">
        <v>108</v>
      </c>
      <c r="Z111" s="48">
        <f>ROUND(IF(AQ111="5",BJ111,0),2)</f>
        <v>0</v>
      </c>
      <c r="AB111" s="48">
        <f>ROUND(IF(AQ111="1",BH111,0),2)</f>
        <v>0</v>
      </c>
      <c r="AC111" s="48">
        <f>ROUND(IF(AQ111="1",BI111,0),2)</f>
        <v>0</v>
      </c>
      <c r="AD111" s="48">
        <f>ROUND(IF(AQ111="7",BH111,0),2)</f>
        <v>0</v>
      </c>
      <c r="AE111" s="48">
        <f>ROUND(IF(AQ111="7",BI111,0),2)</f>
        <v>0</v>
      </c>
      <c r="AF111" s="48">
        <f>ROUND(IF(AQ111="2",BH111,0),2)</f>
        <v>0</v>
      </c>
      <c r="AG111" s="48">
        <f>ROUND(IF(AQ111="2",BI111,0),2)</f>
        <v>0</v>
      </c>
      <c r="AH111" s="48">
        <f>ROUND(IF(AQ111="0",BJ111,0),2)</f>
        <v>0</v>
      </c>
      <c r="AI111" s="34" t="s">
        <v>3</v>
      </c>
      <c r="AJ111" s="48">
        <f>IF(AN111=0,J111,0)</f>
        <v>0</v>
      </c>
      <c r="AK111" s="48">
        <f>IF(AN111=12,J111,0)</f>
        <v>0</v>
      </c>
      <c r="AL111" s="48">
        <f>IF(AN111=21,J111,0)</f>
        <v>0</v>
      </c>
      <c r="AN111" s="48">
        <v>21</v>
      </c>
      <c r="AO111" s="48">
        <f>G111*0.421326861</f>
        <v>0</v>
      </c>
      <c r="AP111" s="48">
        <f>G111*(1-0.421326861)</f>
        <v>0</v>
      </c>
      <c r="AQ111" s="50" t="s">
        <v>139</v>
      </c>
      <c r="AV111" s="48">
        <f>ROUND(AW111+AX111,2)</f>
        <v>0</v>
      </c>
      <c r="AW111" s="48">
        <f>ROUND(F111*AO111,2)</f>
        <v>0</v>
      </c>
      <c r="AX111" s="48">
        <f>ROUND(F111*AP111,2)</f>
        <v>0</v>
      </c>
      <c r="AY111" s="50" t="s">
        <v>406</v>
      </c>
      <c r="AZ111" s="50" t="s">
        <v>385</v>
      </c>
      <c r="BA111" s="34" t="s">
        <v>111</v>
      </c>
      <c r="BC111" s="48">
        <f>AW111+AX111</f>
        <v>0</v>
      </c>
      <c r="BD111" s="48">
        <f>G111/(100-BE111)*100</f>
        <v>0</v>
      </c>
      <c r="BE111" s="48">
        <v>0</v>
      </c>
      <c r="BF111" s="48">
        <f>111</f>
        <v>111</v>
      </c>
      <c r="BH111" s="48">
        <f>F111*AO111</f>
        <v>0</v>
      </c>
      <c r="BI111" s="48">
        <f>F111*AP111</f>
        <v>0</v>
      </c>
      <c r="BJ111" s="48">
        <f>F111*G111</f>
        <v>0</v>
      </c>
      <c r="BK111" s="50" t="s">
        <v>112</v>
      </c>
      <c r="BL111" s="48">
        <v>783</v>
      </c>
      <c r="BW111" s="48">
        <v>21</v>
      </c>
      <c r="BX111" s="3" t="s">
        <v>409</v>
      </c>
    </row>
    <row r="112" spans="1:76" x14ac:dyDescent="0.25">
      <c r="A112" s="51" t="s">
        <v>3</v>
      </c>
      <c r="B112" s="52" t="s">
        <v>410</v>
      </c>
      <c r="C112" s="64" t="s">
        <v>411</v>
      </c>
      <c r="D112" s="65"/>
      <c r="E112" s="53" t="s">
        <v>70</v>
      </c>
      <c r="F112" s="53" t="s">
        <v>70</v>
      </c>
      <c r="G112" s="53" t="s">
        <v>70</v>
      </c>
      <c r="H112" s="28">
        <f>ROUND(SUM(H113:H114),2)</f>
        <v>0</v>
      </c>
      <c r="I112" s="28">
        <f>ROUND(SUM(I113:I114),2)</f>
        <v>0</v>
      </c>
      <c r="J112" s="28">
        <f>ROUND(SUM(J113:J114),2)</f>
        <v>0</v>
      </c>
      <c r="K112" s="54" t="s">
        <v>3</v>
      </c>
      <c r="AI112" s="34" t="s">
        <v>3</v>
      </c>
      <c r="AS112" s="28">
        <f>SUM(AJ113:AJ114)</f>
        <v>0</v>
      </c>
      <c r="AT112" s="28">
        <f>SUM(AK113:AK114)</f>
        <v>0</v>
      </c>
      <c r="AU112" s="28">
        <f>SUM(AL113:AL114)</f>
        <v>0</v>
      </c>
    </row>
    <row r="113" spans="1:76" x14ac:dyDescent="0.25">
      <c r="A113" s="1" t="s">
        <v>412</v>
      </c>
      <c r="B113" s="2" t="s">
        <v>413</v>
      </c>
      <c r="C113" s="60" t="s">
        <v>414</v>
      </c>
      <c r="D113" s="61"/>
      <c r="E113" s="2" t="s">
        <v>107</v>
      </c>
      <c r="F113" s="48">
        <v>60</v>
      </c>
      <c r="G113" s="48">
        <v>0</v>
      </c>
      <c r="H113" s="48">
        <f>ROUND(F113*AO113,2)</f>
        <v>0</v>
      </c>
      <c r="I113" s="48">
        <f>ROUND(F113*AP113,2)</f>
        <v>0</v>
      </c>
      <c r="J113" s="48">
        <f>ROUND(F113*G113,2)</f>
        <v>0</v>
      </c>
      <c r="K113" s="49" t="s">
        <v>108</v>
      </c>
      <c r="Z113" s="48">
        <f>ROUND(IF(AQ113="5",BJ113,0),2)</f>
        <v>0</v>
      </c>
      <c r="AB113" s="48">
        <f>ROUND(IF(AQ113="1",BH113,0),2)</f>
        <v>0</v>
      </c>
      <c r="AC113" s="48">
        <f>ROUND(IF(AQ113="1",BI113,0),2)</f>
        <v>0</v>
      </c>
      <c r="AD113" s="48">
        <f>ROUND(IF(AQ113="7",BH113,0),2)</f>
        <v>0</v>
      </c>
      <c r="AE113" s="48">
        <f>ROUND(IF(AQ113="7",BI113,0),2)</f>
        <v>0</v>
      </c>
      <c r="AF113" s="48">
        <f>ROUND(IF(AQ113="2",BH113,0),2)</f>
        <v>0</v>
      </c>
      <c r="AG113" s="48">
        <f>ROUND(IF(AQ113="2",BI113,0),2)</f>
        <v>0</v>
      </c>
      <c r="AH113" s="48">
        <f>ROUND(IF(AQ113="0",BJ113,0),2)</f>
        <v>0</v>
      </c>
      <c r="AI113" s="34" t="s">
        <v>3</v>
      </c>
      <c r="AJ113" s="48">
        <f>IF(AN113=0,J113,0)</f>
        <v>0</v>
      </c>
      <c r="AK113" s="48">
        <f>IF(AN113=12,J113,0)</f>
        <v>0</v>
      </c>
      <c r="AL113" s="48">
        <f>IF(AN113=21,J113,0)</f>
        <v>0</v>
      </c>
      <c r="AN113" s="48">
        <v>21</v>
      </c>
      <c r="AO113" s="48">
        <f>G113*0.094885177</f>
        <v>0</v>
      </c>
      <c r="AP113" s="48">
        <f>G113*(1-0.094885177)</f>
        <v>0</v>
      </c>
      <c r="AQ113" s="50" t="s">
        <v>139</v>
      </c>
      <c r="AV113" s="48">
        <f>ROUND(AW113+AX113,2)</f>
        <v>0</v>
      </c>
      <c r="AW113" s="48">
        <f>ROUND(F113*AO113,2)</f>
        <v>0</v>
      </c>
      <c r="AX113" s="48">
        <f>ROUND(F113*AP113,2)</f>
        <v>0</v>
      </c>
      <c r="AY113" s="50" t="s">
        <v>415</v>
      </c>
      <c r="AZ113" s="50" t="s">
        <v>385</v>
      </c>
      <c r="BA113" s="34" t="s">
        <v>111</v>
      </c>
      <c r="BC113" s="48">
        <f>AW113+AX113</f>
        <v>0</v>
      </c>
      <c r="BD113" s="48">
        <f>G113/(100-BE113)*100</f>
        <v>0</v>
      </c>
      <c r="BE113" s="48">
        <v>0</v>
      </c>
      <c r="BF113" s="48">
        <f>113</f>
        <v>113</v>
      </c>
      <c r="BH113" s="48">
        <f>F113*AO113</f>
        <v>0</v>
      </c>
      <c r="BI113" s="48">
        <f>F113*AP113</f>
        <v>0</v>
      </c>
      <c r="BJ113" s="48">
        <f>F113*G113</f>
        <v>0</v>
      </c>
      <c r="BK113" s="50" t="s">
        <v>112</v>
      </c>
      <c r="BL113" s="48">
        <v>784</v>
      </c>
      <c r="BW113" s="48">
        <v>21</v>
      </c>
      <c r="BX113" s="3" t="s">
        <v>414</v>
      </c>
    </row>
    <row r="114" spans="1:76" x14ac:dyDescent="0.25">
      <c r="A114" s="1" t="s">
        <v>416</v>
      </c>
      <c r="B114" s="2" t="s">
        <v>417</v>
      </c>
      <c r="C114" s="60" t="s">
        <v>418</v>
      </c>
      <c r="D114" s="61"/>
      <c r="E114" s="2" t="s">
        <v>107</v>
      </c>
      <c r="F114" s="48">
        <v>60</v>
      </c>
      <c r="G114" s="48">
        <v>0</v>
      </c>
      <c r="H114" s="48">
        <f>ROUND(F114*AO114,2)</f>
        <v>0</v>
      </c>
      <c r="I114" s="48">
        <f>ROUND(F114*AP114,2)</f>
        <v>0</v>
      </c>
      <c r="J114" s="48">
        <f>ROUND(F114*G114,2)</f>
        <v>0</v>
      </c>
      <c r="K114" s="49" t="s">
        <v>108</v>
      </c>
      <c r="Z114" s="48">
        <f>ROUND(IF(AQ114="5",BJ114,0),2)</f>
        <v>0</v>
      </c>
      <c r="AB114" s="48">
        <f>ROUND(IF(AQ114="1",BH114,0),2)</f>
        <v>0</v>
      </c>
      <c r="AC114" s="48">
        <f>ROUND(IF(AQ114="1",BI114,0),2)</f>
        <v>0</v>
      </c>
      <c r="AD114" s="48">
        <f>ROUND(IF(AQ114="7",BH114,0),2)</f>
        <v>0</v>
      </c>
      <c r="AE114" s="48">
        <f>ROUND(IF(AQ114="7",BI114,0),2)</f>
        <v>0</v>
      </c>
      <c r="AF114" s="48">
        <f>ROUND(IF(AQ114="2",BH114,0),2)</f>
        <v>0</v>
      </c>
      <c r="AG114" s="48">
        <f>ROUND(IF(AQ114="2",BI114,0),2)</f>
        <v>0</v>
      </c>
      <c r="AH114" s="48">
        <f>ROUND(IF(AQ114="0",BJ114,0),2)</f>
        <v>0</v>
      </c>
      <c r="AI114" s="34" t="s">
        <v>3</v>
      </c>
      <c r="AJ114" s="48">
        <f>IF(AN114=0,J114,0)</f>
        <v>0</v>
      </c>
      <c r="AK114" s="48">
        <f>IF(AN114=12,J114,0)</f>
        <v>0</v>
      </c>
      <c r="AL114" s="48">
        <f>IF(AN114=21,J114,0)</f>
        <v>0</v>
      </c>
      <c r="AN114" s="48">
        <v>21</v>
      </c>
      <c r="AO114" s="48">
        <f>G114*0.264697529</f>
        <v>0</v>
      </c>
      <c r="AP114" s="48">
        <f>G114*(1-0.264697529)</f>
        <v>0</v>
      </c>
      <c r="AQ114" s="50" t="s">
        <v>139</v>
      </c>
      <c r="AV114" s="48">
        <f>ROUND(AW114+AX114,2)</f>
        <v>0</v>
      </c>
      <c r="AW114" s="48">
        <f>ROUND(F114*AO114,2)</f>
        <v>0</v>
      </c>
      <c r="AX114" s="48">
        <f>ROUND(F114*AP114,2)</f>
        <v>0</v>
      </c>
      <c r="AY114" s="50" t="s">
        <v>415</v>
      </c>
      <c r="AZ114" s="50" t="s">
        <v>385</v>
      </c>
      <c r="BA114" s="34" t="s">
        <v>111</v>
      </c>
      <c r="BC114" s="48">
        <f>AW114+AX114</f>
        <v>0</v>
      </c>
      <c r="BD114" s="48">
        <f>G114/(100-BE114)*100</f>
        <v>0</v>
      </c>
      <c r="BE114" s="48">
        <v>0</v>
      </c>
      <c r="BF114" s="48">
        <f>114</f>
        <v>114</v>
      </c>
      <c r="BH114" s="48">
        <f>F114*AO114</f>
        <v>0</v>
      </c>
      <c r="BI114" s="48">
        <f>F114*AP114</f>
        <v>0</v>
      </c>
      <c r="BJ114" s="48">
        <f>F114*G114</f>
        <v>0</v>
      </c>
      <c r="BK114" s="50" t="s">
        <v>112</v>
      </c>
      <c r="BL114" s="48">
        <v>784</v>
      </c>
      <c r="BW114" s="48">
        <v>21</v>
      </c>
      <c r="BX114" s="3" t="s">
        <v>418</v>
      </c>
    </row>
    <row r="115" spans="1:76" x14ac:dyDescent="0.25">
      <c r="A115" s="51" t="s">
        <v>3</v>
      </c>
      <c r="B115" s="52" t="s">
        <v>419</v>
      </c>
      <c r="C115" s="64" t="s">
        <v>420</v>
      </c>
      <c r="D115" s="65"/>
      <c r="E115" s="53" t="s">
        <v>70</v>
      </c>
      <c r="F115" s="53" t="s">
        <v>70</v>
      </c>
      <c r="G115" s="53" t="s">
        <v>70</v>
      </c>
      <c r="H115" s="28">
        <f>ROUND(SUM(H116:H123),2)</f>
        <v>0</v>
      </c>
      <c r="I115" s="28">
        <f>ROUND(SUM(I116:I123),2)</f>
        <v>0</v>
      </c>
      <c r="J115" s="28">
        <f>ROUND(SUM(J116:J123),2)</f>
        <v>0</v>
      </c>
      <c r="K115" s="54" t="s">
        <v>3</v>
      </c>
      <c r="AI115" s="34" t="s">
        <v>3</v>
      </c>
      <c r="AS115" s="28">
        <f>SUM(AJ116:AJ123)</f>
        <v>0</v>
      </c>
      <c r="AT115" s="28">
        <f>SUM(AK116:AK123)</f>
        <v>0</v>
      </c>
      <c r="AU115" s="28">
        <f>SUM(AL116:AL123)</f>
        <v>0</v>
      </c>
    </row>
    <row r="116" spans="1:76" x14ac:dyDescent="0.25">
      <c r="A116" s="1" t="s">
        <v>421</v>
      </c>
      <c r="B116" s="2" t="s">
        <v>422</v>
      </c>
      <c r="C116" s="60" t="s">
        <v>423</v>
      </c>
      <c r="D116" s="61"/>
      <c r="E116" s="2" t="s">
        <v>107</v>
      </c>
      <c r="F116" s="48">
        <v>61.94</v>
      </c>
      <c r="G116" s="48">
        <v>0</v>
      </c>
      <c r="H116" s="48">
        <f t="shared" ref="H116:H123" si="134">ROUND(F116*AO116,2)</f>
        <v>0</v>
      </c>
      <c r="I116" s="48">
        <f t="shared" ref="I116:I123" si="135">ROUND(F116*AP116,2)</f>
        <v>0</v>
      </c>
      <c r="J116" s="48">
        <f t="shared" ref="J116:J123" si="136">ROUND(F116*G116,2)</f>
        <v>0</v>
      </c>
      <c r="K116" s="49" t="s">
        <v>108</v>
      </c>
      <c r="Z116" s="48">
        <f t="shared" ref="Z116:Z123" si="137">ROUND(IF(AQ116="5",BJ116,0),2)</f>
        <v>0</v>
      </c>
      <c r="AB116" s="48">
        <f t="shared" ref="AB116:AB123" si="138">ROUND(IF(AQ116="1",BH116,0),2)</f>
        <v>0</v>
      </c>
      <c r="AC116" s="48">
        <f t="shared" ref="AC116:AC123" si="139">ROUND(IF(AQ116="1",BI116,0),2)</f>
        <v>0</v>
      </c>
      <c r="AD116" s="48">
        <f t="shared" ref="AD116:AD123" si="140">ROUND(IF(AQ116="7",BH116,0),2)</f>
        <v>0</v>
      </c>
      <c r="AE116" s="48">
        <f t="shared" ref="AE116:AE123" si="141">ROUND(IF(AQ116="7",BI116,0),2)</f>
        <v>0</v>
      </c>
      <c r="AF116" s="48">
        <f t="shared" ref="AF116:AF123" si="142">ROUND(IF(AQ116="2",BH116,0),2)</f>
        <v>0</v>
      </c>
      <c r="AG116" s="48">
        <f t="shared" ref="AG116:AG123" si="143">ROUND(IF(AQ116="2",BI116,0),2)</f>
        <v>0</v>
      </c>
      <c r="AH116" s="48">
        <f t="shared" ref="AH116:AH123" si="144">ROUND(IF(AQ116="0",BJ116,0),2)</f>
        <v>0</v>
      </c>
      <c r="AI116" s="34" t="s">
        <v>3</v>
      </c>
      <c r="AJ116" s="48">
        <f t="shared" ref="AJ116:AJ123" si="145">IF(AN116=0,J116,0)</f>
        <v>0</v>
      </c>
      <c r="AK116" s="48">
        <f t="shared" ref="AK116:AK123" si="146">IF(AN116=12,J116,0)</f>
        <v>0</v>
      </c>
      <c r="AL116" s="48">
        <f t="shared" ref="AL116:AL123" si="147">IF(AN116=21,J116,0)</f>
        <v>0</v>
      </c>
      <c r="AN116" s="48">
        <v>21</v>
      </c>
      <c r="AO116" s="48">
        <f>G116*0</f>
        <v>0</v>
      </c>
      <c r="AP116" s="48">
        <f>G116*(1-0)</f>
        <v>0</v>
      </c>
      <c r="AQ116" s="50" t="s">
        <v>104</v>
      </c>
      <c r="AV116" s="48">
        <f t="shared" ref="AV116:AV123" si="148">ROUND(AW116+AX116,2)</f>
        <v>0</v>
      </c>
      <c r="AW116" s="48">
        <f t="shared" ref="AW116:AW123" si="149">ROUND(F116*AO116,2)</f>
        <v>0</v>
      </c>
      <c r="AX116" s="48">
        <f t="shared" ref="AX116:AX123" si="150">ROUND(F116*AP116,2)</f>
        <v>0</v>
      </c>
      <c r="AY116" s="50" t="s">
        <v>424</v>
      </c>
      <c r="AZ116" s="50" t="s">
        <v>425</v>
      </c>
      <c r="BA116" s="34" t="s">
        <v>111</v>
      </c>
      <c r="BC116" s="48">
        <f t="shared" ref="BC116:BC123" si="151">AW116+AX116</f>
        <v>0</v>
      </c>
      <c r="BD116" s="48">
        <f t="shared" ref="BD116:BD123" si="152">G116/(100-BE116)*100</f>
        <v>0</v>
      </c>
      <c r="BE116" s="48">
        <v>0</v>
      </c>
      <c r="BF116" s="48">
        <f>116</f>
        <v>116</v>
      </c>
      <c r="BH116" s="48">
        <f t="shared" ref="BH116:BH123" si="153">F116*AO116</f>
        <v>0</v>
      </c>
      <c r="BI116" s="48">
        <f t="shared" ref="BI116:BI123" si="154">F116*AP116</f>
        <v>0</v>
      </c>
      <c r="BJ116" s="48">
        <f t="shared" ref="BJ116:BJ123" si="155">F116*G116</f>
        <v>0</v>
      </c>
      <c r="BK116" s="50" t="s">
        <v>112</v>
      </c>
      <c r="BL116" s="48">
        <v>96</v>
      </c>
      <c r="BW116" s="48">
        <v>21</v>
      </c>
      <c r="BX116" s="3" t="s">
        <v>423</v>
      </c>
    </row>
    <row r="117" spans="1:76" x14ac:dyDescent="0.25">
      <c r="A117" s="1" t="s">
        <v>426</v>
      </c>
      <c r="B117" s="2" t="s">
        <v>427</v>
      </c>
      <c r="C117" s="60" t="s">
        <v>428</v>
      </c>
      <c r="D117" s="61"/>
      <c r="E117" s="2" t="s">
        <v>107</v>
      </c>
      <c r="F117" s="48">
        <v>17.149999999999999</v>
      </c>
      <c r="G117" s="48">
        <v>0</v>
      </c>
      <c r="H117" s="48">
        <f t="shared" si="134"/>
        <v>0</v>
      </c>
      <c r="I117" s="48">
        <f t="shared" si="135"/>
        <v>0</v>
      </c>
      <c r="J117" s="48">
        <f t="shared" si="136"/>
        <v>0</v>
      </c>
      <c r="K117" s="49" t="s">
        <v>108</v>
      </c>
      <c r="Z117" s="48">
        <f t="shared" si="137"/>
        <v>0</v>
      </c>
      <c r="AB117" s="48">
        <f t="shared" si="138"/>
        <v>0</v>
      </c>
      <c r="AC117" s="48">
        <f t="shared" si="139"/>
        <v>0</v>
      </c>
      <c r="AD117" s="48">
        <f t="shared" si="140"/>
        <v>0</v>
      </c>
      <c r="AE117" s="48">
        <f t="shared" si="141"/>
        <v>0</v>
      </c>
      <c r="AF117" s="48">
        <f t="shared" si="142"/>
        <v>0</v>
      </c>
      <c r="AG117" s="48">
        <f t="shared" si="143"/>
        <v>0</v>
      </c>
      <c r="AH117" s="48">
        <f t="shared" si="144"/>
        <v>0</v>
      </c>
      <c r="AI117" s="34" t="s">
        <v>3</v>
      </c>
      <c r="AJ117" s="48">
        <f t="shared" si="145"/>
        <v>0</v>
      </c>
      <c r="AK117" s="48">
        <f t="shared" si="146"/>
        <v>0</v>
      </c>
      <c r="AL117" s="48">
        <f t="shared" si="147"/>
        <v>0</v>
      </c>
      <c r="AN117" s="48">
        <v>21</v>
      </c>
      <c r="AO117" s="48">
        <f>G117*0</f>
        <v>0</v>
      </c>
      <c r="AP117" s="48">
        <f>G117*(1-0)</f>
        <v>0</v>
      </c>
      <c r="AQ117" s="50" t="s">
        <v>104</v>
      </c>
      <c r="AV117" s="48">
        <f t="shared" si="148"/>
        <v>0</v>
      </c>
      <c r="AW117" s="48">
        <f t="shared" si="149"/>
        <v>0</v>
      </c>
      <c r="AX117" s="48">
        <f t="shared" si="150"/>
        <v>0</v>
      </c>
      <c r="AY117" s="50" t="s">
        <v>424</v>
      </c>
      <c r="AZ117" s="50" t="s">
        <v>425</v>
      </c>
      <c r="BA117" s="34" t="s">
        <v>111</v>
      </c>
      <c r="BC117" s="48">
        <f t="shared" si="151"/>
        <v>0</v>
      </c>
      <c r="BD117" s="48">
        <f t="shared" si="152"/>
        <v>0</v>
      </c>
      <c r="BE117" s="48">
        <v>0</v>
      </c>
      <c r="BF117" s="48">
        <f>117</f>
        <v>117</v>
      </c>
      <c r="BH117" s="48">
        <f t="shared" si="153"/>
        <v>0</v>
      </c>
      <c r="BI117" s="48">
        <f t="shared" si="154"/>
        <v>0</v>
      </c>
      <c r="BJ117" s="48">
        <f t="shared" si="155"/>
        <v>0</v>
      </c>
      <c r="BK117" s="50" t="s">
        <v>112</v>
      </c>
      <c r="BL117" s="48">
        <v>96</v>
      </c>
      <c r="BW117" s="48">
        <v>21</v>
      </c>
      <c r="BX117" s="3" t="s">
        <v>428</v>
      </c>
    </row>
    <row r="118" spans="1:76" x14ac:dyDescent="0.25">
      <c r="A118" s="1" t="s">
        <v>429</v>
      </c>
      <c r="B118" s="2" t="s">
        <v>430</v>
      </c>
      <c r="C118" s="60" t="s">
        <v>431</v>
      </c>
      <c r="D118" s="61"/>
      <c r="E118" s="2" t="s">
        <v>107</v>
      </c>
      <c r="F118" s="48">
        <v>1</v>
      </c>
      <c r="G118" s="48">
        <v>0</v>
      </c>
      <c r="H118" s="48">
        <f t="shared" si="134"/>
        <v>0</v>
      </c>
      <c r="I118" s="48">
        <f t="shared" si="135"/>
        <v>0</v>
      </c>
      <c r="J118" s="48">
        <f t="shared" si="136"/>
        <v>0</v>
      </c>
      <c r="K118" s="49" t="s">
        <v>108</v>
      </c>
      <c r="Z118" s="48">
        <f t="shared" si="137"/>
        <v>0</v>
      </c>
      <c r="AB118" s="48">
        <f t="shared" si="138"/>
        <v>0</v>
      </c>
      <c r="AC118" s="48">
        <f t="shared" si="139"/>
        <v>0</v>
      </c>
      <c r="AD118" s="48">
        <f t="shared" si="140"/>
        <v>0</v>
      </c>
      <c r="AE118" s="48">
        <f t="shared" si="141"/>
        <v>0</v>
      </c>
      <c r="AF118" s="48">
        <f t="shared" si="142"/>
        <v>0</v>
      </c>
      <c r="AG118" s="48">
        <f t="shared" si="143"/>
        <v>0</v>
      </c>
      <c r="AH118" s="48">
        <f t="shared" si="144"/>
        <v>0</v>
      </c>
      <c r="AI118" s="34" t="s">
        <v>3</v>
      </c>
      <c r="AJ118" s="48">
        <f t="shared" si="145"/>
        <v>0</v>
      </c>
      <c r="AK118" s="48">
        <f t="shared" si="146"/>
        <v>0</v>
      </c>
      <c r="AL118" s="48">
        <f t="shared" si="147"/>
        <v>0</v>
      </c>
      <c r="AN118" s="48">
        <v>21</v>
      </c>
      <c r="AO118" s="48">
        <f>G118*0.054066456</f>
        <v>0</v>
      </c>
      <c r="AP118" s="48">
        <f>G118*(1-0.054066456)</f>
        <v>0</v>
      </c>
      <c r="AQ118" s="50" t="s">
        <v>104</v>
      </c>
      <c r="AV118" s="48">
        <f t="shared" si="148"/>
        <v>0</v>
      </c>
      <c r="AW118" s="48">
        <f t="shared" si="149"/>
        <v>0</v>
      </c>
      <c r="AX118" s="48">
        <f t="shared" si="150"/>
        <v>0</v>
      </c>
      <c r="AY118" s="50" t="s">
        <v>424</v>
      </c>
      <c r="AZ118" s="50" t="s">
        <v>425</v>
      </c>
      <c r="BA118" s="34" t="s">
        <v>111</v>
      </c>
      <c r="BC118" s="48">
        <f t="shared" si="151"/>
        <v>0</v>
      </c>
      <c r="BD118" s="48">
        <f t="shared" si="152"/>
        <v>0</v>
      </c>
      <c r="BE118" s="48">
        <v>0</v>
      </c>
      <c r="BF118" s="48">
        <f>118</f>
        <v>118</v>
      </c>
      <c r="BH118" s="48">
        <f t="shared" si="153"/>
        <v>0</v>
      </c>
      <c r="BI118" s="48">
        <f t="shared" si="154"/>
        <v>0</v>
      </c>
      <c r="BJ118" s="48">
        <f t="shared" si="155"/>
        <v>0</v>
      </c>
      <c r="BK118" s="50" t="s">
        <v>112</v>
      </c>
      <c r="BL118" s="48">
        <v>96</v>
      </c>
      <c r="BW118" s="48">
        <v>21</v>
      </c>
      <c r="BX118" s="3" t="s">
        <v>431</v>
      </c>
    </row>
    <row r="119" spans="1:76" x14ac:dyDescent="0.25">
      <c r="A119" s="1" t="s">
        <v>432</v>
      </c>
      <c r="B119" s="2" t="s">
        <v>433</v>
      </c>
      <c r="C119" s="60" t="s">
        <v>434</v>
      </c>
      <c r="D119" s="61"/>
      <c r="E119" s="2" t="s">
        <v>107</v>
      </c>
      <c r="F119" s="48">
        <v>2</v>
      </c>
      <c r="G119" s="48">
        <v>0</v>
      </c>
      <c r="H119" s="48">
        <f t="shared" si="134"/>
        <v>0</v>
      </c>
      <c r="I119" s="48">
        <f t="shared" si="135"/>
        <v>0</v>
      </c>
      <c r="J119" s="48">
        <f t="shared" si="136"/>
        <v>0</v>
      </c>
      <c r="K119" s="49" t="s">
        <v>108</v>
      </c>
      <c r="Z119" s="48">
        <f t="shared" si="137"/>
        <v>0</v>
      </c>
      <c r="AB119" s="48">
        <f t="shared" si="138"/>
        <v>0</v>
      </c>
      <c r="AC119" s="48">
        <f t="shared" si="139"/>
        <v>0</v>
      </c>
      <c r="AD119" s="48">
        <f t="shared" si="140"/>
        <v>0</v>
      </c>
      <c r="AE119" s="48">
        <f t="shared" si="141"/>
        <v>0</v>
      </c>
      <c r="AF119" s="48">
        <f t="shared" si="142"/>
        <v>0</v>
      </c>
      <c r="AG119" s="48">
        <f t="shared" si="143"/>
        <v>0</v>
      </c>
      <c r="AH119" s="48">
        <f t="shared" si="144"/>
        <v>0</v>
      </c>
      <c r="AI119" s="34" t="s">
        <v>3</v>
      </c>
      <c r="AJ119" s="48">
        <f t="shared" si="145"/>
        <v>0</v>
      </c>
      <c r="AK119" s="48">
        <f t="shared" si="146"/>
        <v>0</v>
      </c>
      <c r="AL119" s="48">
        <f t="shared" si="147"/>
        <v>0</v>
      </c>
      <c r="AN119" s="48">
        <v>21</v>
      </c>
      <c r="AO119" s="48">
        <f>G119*0.087503201</f>
        <v>0</v>
      </c>
      <c r="AP119" s="48">
        <f>G119*(1-0.087503201)</f>
        <v>0</v>
      </c>
      <c r="AQ119" s="50" t="s">
        <v>104</v>
      </c>
      <c r="AV119" s="48">
        <f t="shared" si="148"/>
        <v>0</v>
      </c>
      <c r="AW119" s="48">
        <f t="shared" si="149"/>
        <v>0</v>
      </c>
      <c r="AX119" s="48">
        <f t="shared" si="150"/>
        <v>0</v>
      </c>
      <c r="AY119" s="50" t="s">
        <v>424</v>
      </c>
      <c r="AZ119" s="50" t="s">
        <v>425</v>
      </c>
      <c r="BA119" s="34" t="s">
        <v>111</v>
      </c>
      <c r="BC119" s="48">
        <f t="shared" si="151"/>
        <v>0</v>
      </c>
      <c r="BD119" s="48">
        <f t="shared" si="152"/>
        <v>0</v>
      </c>
      <c r="BE119" s="48">
        <v>0</v>
      </c>
      <c r="BF119" s="48">
        <f>119</f>
        <v>119</v>
      </c>
      <c r="BH119" s="48">
        <f t="shared" si="153"/>
        <v>0</v>
      </c>
      <c r="BI119" s="48">
        <f t="shared" si="154"/>
        <v>0</v>
      </c>
      <c r="BJ119" s="48">
        <f t="shared" si="155"/>
        <v>0</v>
      </c>
      <c r="BK119" s="50" t="s">
        <v>112</v>
      </c>
      <c r="BL119" s="48">
        <v>96</v>
      </c>
      <c r="BW119" s="48">
        <v>21</v>
      </c>
      <c r="BX119" s="3" t="s">
        <v>434</v>
      </c>
    </row>
    <row r="120" spans="1:76" x14ac:dyDescent="0.25">
      <c r="A120" s="1" t="s">
        <v>435</v>
      </c>
      <c r="B120" s="2" t="s">
        <v>436</v>
      </c>
      <c r="C120" s="60" t="s">
        <v>437</v>
      </c>
      <c r="D120" s="61"/>
      <c r="E120" s="2" t="s">
        <v>142</v>
      </c>
      <c r="F120" s="48">
        <v>6</v>
      </c>
      <c r="G120" s="48">
        <v>0</v>
      </c>
      <c r="H120" s="48">
        <f t="shared" si="134"/>
        <v>0</v>
      </c>
      <c r="I120" s="48">
        <f t="shared" si="135"/>
        <v>0</v>
      </c>
      <c r="J120" s="48">
        <f t="shared" si="136"/>
        <v>0</v>
      </c>
      <c r="K120" s="49" t="s">
        <v>108</v>
      </c>
      <c r="Z120" s="48">
        <f t="shared" si="137"/>
        <v>0</v>
      </c>
      <c r="AB120" s="48">
        <f t="shared" si="138"/>
        <v>0</v>
      </c>
      <c r="AC120" s="48">
        <f t="shared" si="139"/>
        <v>0</v>
      </c>
      <c r="AD120" s="48">
        <f t="shared" si="140"/>
        <v>0</v>
      </c>
      <c r="AE120" s="48">
        <f t="shared" si="141"/>
        <v>0</v>
      </c>
      <c r="AF120" s="48">
        <f t="shared" si="142"/>
        <v>0</v>
      </c>
      <c r="AG120" s="48">
        <f t="shared" si="143"/>
        <v>0</v>
      </c>
      <c r="AH120" s="48">
        <f t="shared" si="144"/>
        <v>0</v>
      </c>
      <c r="AI120" s="34" t="s">
        <v>3</v>
      </c>
      <c r="AJ120" s="48">
        <f t="shared" si="145"/>
        <v>0</v>
      </c>
      <c r="AK120" s="48">
        <f t="shared" si="146"/>
        <v>0</v>
      </c>
      <c r="AL120" s="48">
        <f t="shared" si="147"/>
        <v>0</v>
      </c>
      <c r="AN120" s="48">
        <v>21</v>
      </c>
      <c r="AO120" s="48">
        <f>G120*0</f>
        <v>0</v>
      </c>
      <c r="AP120" s="48">
        <f>G120*(1-0)</f>
        <v>0</v>
      </c>
      <c r="AQ120" s="50" t="s">
        <v>104</v>
      </c>
      <c r="AV120" s="48">
        <f t="shared" si="148"/>
        <v>0</v>
      </c>
      <c r="AW120" s="48">
        <f t="shared" si="149"/>
        <v>0</v>
      </c>
      <c r="AX120" s="48">
        <f t="shared" si="150"/>
        <v>0</v>
      </c>
      <c r="AY120" s="50" t="s">
        <v>424</v>
      </c>
      <c r="AZ120" s="50" t="s">
        <v>425</v>
      </c>
      <c r="BA120" s="34" t="s">
        <v>111</v>
      </c>
      <c r="BC120" s="48">
        <f t="shared" si="151"/>
        <v>0</v>
      </c>
      <c r="BD120" s="48">
        <f t="shared" si="152"/>
        <v>0</v>
      </c>
      <c r="BE120" s="48">
        <v>0</v>
      </c>
      <c r="BF120" s="48">
        <f>120</f>
        <v>120</v>
      </c>
      <c r="BH120" s="48">
        <f t="shared" si="153"/>
        <v>0</v>
      </c>
      <c r="BI120" s="48">
        <f t="shared" si="154"/>
        <v>0</v>
      </c>
      <c r="BJ120" s="48">
        <f t="shared" si="155"/>
        <v>0</v>
      </c>
      <c r="BK120" s="50" t="s">
        <v>112</v>
      </c>
      <c r="BL120" s="48">
        <v>96</v>
      </c>
      <c r="BW120" s="48">
        <v>21</v>
      </c>
      <c r="BX120" s="3" t="s">
        <v>437</v>
      </c>
    </row>
    <row r="121" spans="1:76" x14ac:dyDescent="0.25">
      <c r="A121" s="1" t="s">
        <v>438</v>
      </c>
      <c r="B121" s="2" t="s">
        <v>439</v>
      </c>
      <c r="C121" s="60" t="s">
        <v>440</v>
      </c>
      <c r="D121" s="61"/>
      <c r="E121" s="2" t="s">
        <v>107</v>
      </c>
      <c r="F121" s="48">
        <v>6.6</v>
      </c>
      <c r="G121" s="48">
        <v>0</v>
      </c>
      <c r="H121" s="48">
        <f t="shared" si="134"/>
        <v>0</v>
      </c>
      <c r="I121" s="48">
        <f t="shared" si="135"/>
        <v>0</v>
      </c>
      <c r="J121" s="48">
        <f t="shared" si="136"/>
        <v>0</v>
      </c>
      <c r="K121" s="49" t="s">
        <v>108</v>
      </c>
      <c r="Z121" s="48">
        <f t="shared" si="137"/>
        <v>0</v>
      </c>
      <c r="AB121" s="48">
        <f t="shared" si="138"/>
        <v>0</v>
      </c>
      <c r="AC121" s="48">
        <f t="shared" si="139"/>
        <v>0</v>
      </c>
      <c r="AD121" s="48">
        <f t="shared" si="140"/>
        <v>0</v>
      </c>
      <c r="AE121" s="48">
        <f t="shared" si="141"/>
        <v>0</v>
      </c>
      <c r="AF121" s="48">
        <f t="shared" si="142"/>
        <v>0</v>
      </c>
      <c r="AG121" s="48">
        <f t="shared" si="143"/>
        <v>0</v>
      </c>
      <c r="AH121" s="48">
        <f t="shared" si="144"/>
        <v>0</v>
      </c>
      <c r="AI121" s="34" t="s">
        <v>3</v>
      </c>
      <c r="AJ121" s="48">
        <f t="shared" si="145"/>
        <v>0</v>
      </c>
      <c r="AK121" s="48">
        <f t="shared" si="146"/>
        <v>0</v>
      </c>
      <c r="AL121" s="48">
        <f t="shared" si="147"/>
        <v>0</v>
      </c>
      <c r="AN121" s="48">
        <v>21</v>
      </c>
      <c r="AO121" s="48">
        <f>G121*0.044266055</f>
        <v>0</v>
      </c>
      <c r="AP121" s="48">
        <f>G121*(1-0.044266055)</f>
        <v>0</v>
      </c>
      <c r="AQ121" s="50" t="s">
        <v>104</v>
      </c>
      <c r="AV121" s="48">
        <f t="shared" si="148"/>
        <v>0</v>
      </c>
      <c r="AW121" s="48">
        <f t="shared" si="149"/>
        <v>0</v>
      </c>
      <c r="AX121" s="48">
        <f t="shared" si="150"/>
        <v>0</v>
      </c>
      <c r="AY121" s="50" t="s">
        <v>424</v>
      </c>
      <c r="AZ121" s="50" t="s">
        <v>425</v>
      </c>
      <c r="BA121" s="34" t="s">
        <v>111</v>
      </c>
      <c r="BC121" s="48">
        <f t="shared" si="151"/>
        <v>0</v>
      </c>
      <c r="BD121" s="48">
        <f t="shared" si="152"/>
        <v>0</v>
      </c>
      <c r="BE121" s="48">
        <v>0</v>
      </c>
      <c r="BF121" s="48">
        <f>121</f>
        <v>121</v>
      </c>
      <c r="BH121" s="48">
        <f t="shared" si="153"/>
        <v>0</v>
      </c>
      <c r="BI121" s="48">
        <f t="shared" si="154"/>
        <v>0</v>
      </c>
      <c r="BJ121" s="48">
        <f t="shared" si="155"/>
        <v>0</v>
      </c>
      <c r="BK121" s="50" t="s">
        <v>112</v>
      </c>
      <c r="BL121" s="48">
        <v>96</v>
      </c>
      <c r="BW121" s="48">
        <v>21</v>
      </c>
      <c r="BX121" s="3" t="s">
        <v>440</v>
      </c>
    </row>
    <row r="122" spans="1:76" x14ac:dyDescent="0.25">
      <c r="A122" s="1" t="s">
        <v>441</v>
      </c>
      <c r="B122" s="2" t="s">
        <v>442</v>
      </c>
      <c r="C122" s="60" t="s">
        <v>443</v>
      </c>
      <c r="D122" s="61"/>
      <c r="E122" s="2" t="s">
        <v>107</v>
      </c>
      <c r="F122" s="48">
        <v>8.17</v>
      </c>
      <c r="G122" s="48">
        <v>0</v>
      </c>
      <c r="H122" s="48">
        <f t="shared" si="134"/>
        <v>0</v>
      </c>
      <c r="I122" s="48">
        <f t="shared" si="135"/>
        <v>0</v>
      </c>
      <c r="J122" s="48">
        <f t="shared" si="136"/>
        <v>0</v>
      </c>
      <c r="K122" s="49" t="s">
        <v>108</v>
      </c>
      <c r="Z122" s="48">
        <f t="shared" si="137"/>
        <v>0</v>
      </c>
      <c r="AB122" s="48">
        <f t="shared" si="138"/>
        <v>0</v>
      </c>
      <c r="AC122" s="48">
        <f t="shared" si="139"/>
        <v>0</v>
      </c>
      <c r="AD122" s="48">
        <f t="shared" si="140"/>
        <v>0</v>
      </c>
      <c r="AE122" s="48">
        <f t="shared" si="141"/>
        <v>0</v>
      </c>
      <c r="AF122" s="48">
        <f t="shared" si="142"/>
        <v>0</v>
      </c>
      <c r="AG122" s="48">
        <f t="shared" si="143"/>
        <v>0</v>
      </c>
      <c r="AH122" s="48">
        <f t="shared" si="144"/>
        <v>0</v>
      </c>
      <c r="AI122" s="34" t="s">
        <v>3</v>
      </c>
      <c r="AJ122" s="48">
        <f t="shared" si="145"/>
        <v>0</v>
      </c>
      <c r="AK122" s="48">
        <f t="shared" si="146"/>
        <v>0</v>
      </c>
      <c r="AL122" s="48">
        <f t="shared" si="147"/>
        <v>0</v>
      </c>
      <c r="AN122" s="48">
        <v>21</v>
      </c>
      <c r="AO122" s="48">
        <f>G122*0</f>
        <v>0</v>
      </c>
      <c r="AP122" s="48">
        <f>G122*(1-0)</f>
        <v>0</v>
      </c>
      <c r="AQ122" s="50" t="s">
        <v>104</v>
      </c>
      <c r="AV122" s="48">
        <f t="shared" si="148"/>
        <v>0</v>
      </c>
      <c r="AW122" s="48">
        <f t="shared" si="149"/>
        <v>0</v>
      </c>
      <c r="AX122" s="48">
        <f t="shared" si="150"/>
        <v>0</v>
      </c>
      <c r="AY122" s="50" t="s">
        <v>424</v>
      </c>
      <c r="AZ122" s="50" t="s">
        <v>425</v>
      </c>
      <c r="BA122" s="34" t="s">
        <v>111</v>
      </c>
      <c r="BC122" s="48">
        <f t="shared" si="151"/>
        <v>0</v>
      </c>
      <c r="BD122" s="48">
        <f t="shared" si="152"/>
        <v>0</v>
      </c>
      <c r="BE122" s="48">
        <v>0</v>
      </c>
      <c r="BF122" s="48">
        <f>122</f>
        <v>122</v>
      </c>
      <c r="BH122" s="48">
        <f t="shared" si="153"/>
        <v>0</v>
      </c>
      <c r="BI122" s="48">
        <f t="shared" si="154"/>
        <v>0</v>
      </c>
      <c r="BJ122" s="48">
        <f t="shared" si="155"/>
        <v>0</v>
      </c>
      <c r="BK122" s="50" t="s">
        <v>112</v>
      </c>
      <c r="BL122" s="48">
        <v>96</v>
      </c>
      <c r="BW122" s="48">
        <v>21</v>
      </c>
      <c r="BX122" s="3" t="s">
        <v>443</v>
      </c>
    </row>
    <row r="123" spans="1:76" x14ac:dyDescent="0.25">
      <c r="A123" s="1" t="s">
        <v>419</v>
      </c>
      <c r="B123" s="2" t="s">
        <v>444</v>
      </c>
      <c r="C123" s="60" t="s">
        <v>445</v>
      </c>
      <c r="D123" s="61"/>
      <c r="E123" s="2" t="s">
        <v>153</v>
      </c>
      <c r="F123" s="48">
        <v>7.3</v>
      </c>
      <c r="G123" s="48">
        <v>0</v>
      </c>
      <c r="H123" s="48">
        <f t="shared" si="134"/>
        <v>0</v>
      </c>
      <c r="I123" s="48">
        <f t="shared" si="135"/>
        <v>0</v>
      </c>
      <c r="J123" s="48">
        <f t="shared" si="136"/>
        <v>0</v>
      </c>
      <c r="K123" s="49" t="s">
        <v>108</v>
      </c>
      <c r="Z123" s="48">
        <f t="shared" si="137"/>
        <v>0</v>
      </c>
      <c r="AB123" s="48">
        <f t="shared" si="138"/>
        <v>0</v>
      </c>
      <c r="AC123" s="48">
        <f t="shared" si="139"/>
        <v>0</v>
      </c>
      <c r="AD123" s="48">
        <f t="shared" si="140"/>
        <v>0</v>
      </c>
      <c r="AE123" s="48">
        <f t="shared" si="141"/>
        <v>0</v>
      </c>
      <c r="AF123" s="48">
        <f t="shared" si="142"/>
        <v>0</v>
      </c>
      <c r="AG123" s="48">
        <f t="shared" si="143"/>
        <v>0</v>
      </c>
      <c r="AH123" s="48">
        <f t="shared" si="144"/>
        <v>0</v>
      </c>
      <c r="AI123" s="34" t="s">
        <v>3</v>
      </c>
      <c r="AJ123" s="48">
        <f t="shared" si="145"/>
        <v>0</v>
      </c>
      <c r="AK123" s="48">
        <f t="shared" si="146"/>
        <v>0</v>
      </c>
      <c r="AL123" s="48">
        <f t="shared" si="147"/>
        <v>0</v>
      </c>
      <c r="AN123" s="48">
        <v>21</v>
      </c>
      <c r="AO123" s="48">
        <f>G123*0</f>
        <v>0</v>
      </c>
      <c r="AP123" s="48">
        <f>G123*(1-0)</f>
        <v>0</v>
      </c>
      <c r="AQ123" s="50" t="s">
        <v>104</v>
      </c>
      <c r="AV123" s="48">
        <f t="shared" si="148"/>
        <v>0</v>
      </c>
      <c r="AW123" s="48">
        <f t="shared" si="149"/>
        <v>0</v>
      </c>
      <c r="AX123" s="48">
        <f t="shared" si="150"/>
        <v>0</v>
      </c>
      <c r="AY123" s="50" t="s">
        <v>424</v>
      </c>
      <c r="AZ123" s="50" t="s">
        <v>425</v>
      </c>
      <c r="BA123" s="34" t="s">
        <v>111</v>
      </c>
      <c r="BC123" s="48">
        <f t="shared" si="151"/>
        <v>0</v>
      </c>
      <c r="BD123" s="48">
        <f t="shared" si="152"/>
        <v>0</v>
      </c>
      <c r="BE123" s="48">
        <v>0</v>
      </c>
      <c r="BF123" s="48">
        <f>123</f>
        <v>123</v>
      </c>
      <c r="BH123" s="48">
        <f t="shared" si="153"/>
        <v>0</v>
      </c>
      <c r="BI123" s="48">
        <f t="shared" si="154"/>
        <v>0</v>
      </c>
      <c r="BJ123" s="48">
        <f t="shared" si="155"/>
        <v>0</v>
      </c>
      <c r="BK123" s="50" t="s">
        <v>112</v>
      </c>
      <c r="BL123" s="48">
        <v>96</v>
      </c>
      <c r="BW123" s="48">
        <v>21</v>
      </c>
      <c r="BX123" s="3" t="s">
        <v>445</v>
      </c>
    </row>
    <row r="124" spans="1:76" x14ac:dyDescent="0.25">
      <c r="A124" s="51" t="s">
        <v>3</v>
      </c>
      <c r="B124" s="52" t="s">
        <v>446</v>
      </c>
      <c r="C124" s="64" t="s">
        <v>447</v>
      </c>
      <c r="D124" s="65"/>
      <c r="E124" s="53" t="s">
        <v>70</v>
      </c>
      <c r="F124" s="53" t="s">
        <v>70</v>
      </c>
      <c r="G124" s="53" t="s">
        <v>70</v>
      </c>
      <c r="H124" s="28">
        <f>ROUND(SUM(H125:H125),2)</f>
        <v>0</v>
      </c>
      <c r="I124" s="28">
        <f>ROUND(SUM(I125:I125),2)</f>
        <v>0</v>
      </c>
      <c r="J124" s="28">
        <f>ROUND(SUM(J125:J125),2)</f>
        <v>0</v>
      </c>
      <c r="K124" s="54" t="s">
        <v>3</v>
      </c>
      <c r="AI124" s="34" t="s">
        <v>3</v>
      </c>
      <c r="AS124" s="28">
        <f>SUM(AJ125:AJ125)</f>
        <v>0</v>
      </c>
      <c r="AT124" s="28">
        <f>SUM(AK125:AK125)</f>
        <v>0</v>
      </c>
      <c r="AU124" s="28">
        <f>SUM(AL125:AL125)</f>
        <v>0</v>
      </c>
    </row>
    <row r="125" spans="1:76" x14ac:dyDescent="0.25">
      <c r="A125" s="1" t="s">
        <v>448</v>
      </c>
      <c r="B125" s="2" t="s">
        <v>449</v>
      </c>
      <c r="C125" s="60" t="s">
        <v>450</v>
      </c>
      <c r="D125" s="61"/>
      <c r="E125" s="2" t="s">
        <v>147</v>
      </c>
      <c r="F125" s="48">
        <v>2.7250000000000001</v>
      </c>
      <c r="G125" s="48">
        <v>0</v>
      </c>
      <c r="H125" s="48">
        <f>ROUND(F125*AO125,2)</f>
        <v>0</v>
      </c>
      <c r="I125" s="48">
        <f>ROUND(F125*AP125,2)</f>
        <v>0</v>
      </c>
      <c r="J125" s="48">
        <f>ROUND(F125*G125,2)</f>
        <v>0</v>
      </c>
      <c r="K125" s="49" t="s">
        <v>108</v>
      </c>
      <c r="Z125" s="48">
        <f>ROUND(IF(AQ125="5",BJ125,0),2)</f>
        <v>0</v>
      </c>
      <c r="AB125" s="48">
        <f>ROUND(IF(AQ125="1",BH125,0),2)</f>
        <v>0</v>
      </c>
      <c r="AC125" s="48">
        <f>ROUND(IF(AQ125="1",BI125,0),2)</f>
        <v>0</v>
      </c>
      <c r="AD125" s="48">
        <f>ROUND(IF(AQ125="7",BH125,0),2)</f>
        <v>0</v>
      </c>
      <c r="AE125" s="48">
        <f>ROUND(IF(AQ125="7",BI125,0),2)</f>
        <v>0</v>
      </c>
      <c r="AF125" s="48">
        <f>ROUND(IF(AQ125="2",BH125,0),2)</f>
        <v>0</v>
      </c>
      <c r="AG125" s="48">
        <f>ROUND(IF(AQ125="2",BI125,0),2)</f>
        <v>0</v>
      </c>
      <c r="AH125" s="48">
        <f>ROUND(IF(AQ125="0",BJ125,0),2)</f>
        <v>0</v>
      </c>
      <c r="AI125" s="34" t="s">
        <v>3</v>
      </c>
      <c r="AJ125" s="48">
        <f>IF(AN125=0,J125,0)</f>
        <v>0</v>
      </c>
      <c r="AK125" s="48">
        <f>IF(AN125=12,J125,0)</f>
        <v>0</v>
      </c>
      <c r="AL125" s="48">
        <f>IF(AN125=21,J125,0)</f>
        <v>0</v>
      </c>
      <c r="AN125" s="48">
        <v>21</v>
      </c>
      <c r="AO125" s="48">
        <f>G125*0</f>
        <v>0</v>
      </c>
      <c r="AP125" s="48">
        <f>G125*(1-0)</f>
        <v>0</v>
      </c>
      <c r="AQ125" s="50" t="s">
        <v>129</v>
      </c>
      <c r="AV125" s="48">
        <f>ROUND(AW125+AX125,2)</f>
        <v>0</v>
      </c>
      <c r="AW125" s="48">
        <f>ROUND(F125*AO125,2)</f>
        <v>0</v>
      </c>
      <c r="AX125" s="48">
        <f>ROUND(F125*AP125,2)</f>
        <v>0</v>
      </c>
      <c r="AY125" s="50" t="s">
        <v>451</v>
      </c>
      <c r="AZ125" s="50" t="s">
        <v>425</v>
      </c>
      <c r="BA125" s="34" t="s">
        <v>111</v>
      </c>
      <c r="BC125" s="48">
        <f>AW125+AX125</f>
        <v>0</v>
      </c>
      <c r="BD125" s="48">
        <f>G125/(100-BE125)*100</f>
        <v>0</v>
      </c>
      <c r="BE125" s="48">
        <v>0</v>
      </c>
      <c r="BF125" s="48">
        <f>125</f>
        <v>125</v>
      </c>
      <c r="BH125" s="48">
        <f>F125*AO125</f>
        <v>0</v>
      </c>
      <c r="BI125" s="48">
        <f>F125*AP125</f>
        <v>0</v>
      </c>
      <c r="BJ125" s="48">
        <f>F125*G125</f>
        <v>0</v>
      </c>
      <c r="BK125" s="50" t="s">
        <v>112</v>
      </c>
      <c r="BL125" s="48"/>
      <c r="BW125" s="48">
        <v>21</v>
      </c>
      <c r="BX125" s="3" t="s">
        <v>450</v>
      </c>
    </row>
    <row r="126" spans="1:76" x14ac:dyDescent="0.25">
      <c r="A126" s="51" t="s">
        <v>3</v>
      </c>
      <c r="B126" s="52" t="s">
        <v>452</v>
      </c>
      <c r="C126" s="64" t="s">
        <v>453</v>
      </c>
      <c r="D126" s="65"/>
      <c r="E126" s="53" t="s">
        <v>70</v>
      </c>
      <c r="F126" s="53" t="s">
        <v>70</v>
      </c>
      <c r="G126" s="53" t="s">
        <v>70</v>
      </c>
      <c r="H126" s="28">
        <f>ROUND(SUM(H127:H127),2)</f>
        <v>0</v>
      </c>
      <c r="I126" s="28">
        <f>ROUND(SUM(I127:I127),2)</f>
        <v>0</v>
      </c>
      <c r="J126" s="28">
        <f>ROUND(SUM(J127:J127),2)</f>
        <v>0</v>
      </c>
      <c r="K126" s="54" t="s">
        <v>3</v>
      </c>
      <c r="AI126" s="34" t="s">
        <v>3</v>
      </c>
      <c r="AS126" s="28">
        <f>SUM(AJ127:AJ127)</f>
        <v>0</v>
      </c>
      <c r="AT126" s="28">
        <f>SUM(AK127:AK127)</f>
        <v>0</v>
      </c>
      <c r="AU126" s="28">
        <f>SUM(AL127:AL127)</f>
        <v>0</v>
      </c>
    </row>
    <row r="127" spans="1:76" x14ac:dyDescent="0.25">
      <c r="A127" s="1" t="s">
        <v>454</v>
      </c>
      <c r="B127" s="2" t="s">
        <v>455</v>
      </c>
      <c r="C127" s="60" t="s">
        <v>456</v>
      </c>
      <c r="D127" s="61"/>
      <c r="E127" s="2" t="s">
        <v>457</v>
      </c>
      <c r="F127" s="48">
        <v>1</v>
      </c>
      <c r="G127" s="48">
        <v>0</v>
      </c>
      <c r="H127" s="48">
        <f>ROUND(F127*AO127,2)</f>
        <v>0</v>
      </c>
      <c r="I127" s="48">
        <f>ROUND(F127*AP127,2)</f>
        <v>0</v>
      </c>
      <c r="J127" s="48">
        <f>ROUND(F127*G127,2)</f>
        <v>0</v>
      </c>
      <c r="K127" s="49" t="s">
        <v>108</v>
      </c>
      <c r="Z127" s="48">
        <f>ROUND(IF(AQ127="5",BJ127,0),2)</f>
        <v>0</v>
      </c>
      <c r="AB127" s="48">
        <f>ROUND(IF(AQ127="1",BH127,0),2)</f>
        <v>0</v>
      </c>
      <c r="AC127" s="48">
        <f>ROUND(IF(AQ127="1",BI127,0),2)</f>
        <v>0</v>
      </c>
      <c r="AD127" s="48">
        <f>ROUND(IF(AQ127="7",BH127,0),2)</f>
        <v>0</v>
      </c>
      <c r="AE127" s="48">
        <f>ROUND(IF(AQ127="7",BI127,0),2)</f>
        <v>0</v>
      </c>
      <c r="AF127" s="48">
        <f>ROUND(IF(AQ127="2",BH127,0),2)</f>
        <v>0</v>
      </c>
      <c r="AG127" s="48">
        <f>ROUND(IF(AQ127="2",BI127,0),2)</f>
        <v>0</v>
      </c>
      <c r="AH127" s="48">
        <f>ROUND(IF(AQ127="0",BJ127,0),2)</f>
        <v>0</v>
      </c>
      <c r="AI127" s="34" t="s">
        <v>3</v>
      </c>
      <c r="AJ127" s="48">
        <f>IF(AN127=0,J127,0)</f>
        <v>0</v>
      </c>
      <c r="AK127" s="48">
        <f>IF(AN127=12,J127,0)</f>
        <v>0</v>
      </c>
      <c r="AL127" s="48">
        <f>IF(AN127=21,J127,0)</f>
        <v>0</v>
      </c>
      <c r="AN127" s="48">
        <v>21</v>
      </c>
      <c r="AO127" s="48">
        <f>G127*0.604978355</f>
        <v>0</v>
      </c>
      <c r="AP127" s="48">
        <f>G127*(1-0.604978355)</f>
        <v>0</v>
      </c>
      <c r="AQ127" s="50" t="s">
        <v>113</v>
      </c>
      <c r="AV127" s="48">
        <f>ROUND(AW127+AX127,2)</f>
        <v>0</v>
      </c>
      <c r="AW127" s="48">
        <f>ROUND(F127*AO127,2)</f>
        <v>0</v>
      </c>
      <c r="AX127" s="48">
        <f>ROUND(F127*AP127,2)</f>
        <v>0</v>
      </c>
      <c r="AY127" s="50" t="s">
        <v>458</v>
      </c>
      <c r="AZ127" s="50" t="s">
        <v>425</v>
      </c>
      <c r="BA127" s="34" t="s">
        <v>111</v>
      </c>
      <c r="BC127" s="48">
        <f>AW127+AX127</f>
        <v>0</v>
      </c>
      <c r="BD127" s="48">
        <f>G127/(100-BE127)*100</f>
        <v>0</v>
      </c>
      <c r="BE127" s="48">
        <v>0</v>
      </c>
      <c r="BF127" s="48">
        <f>127</f>
        <v>127</v>
      </c>
      <c r="BH127" s="48">
        <f>F127*AO127</f>
        <v>0</v>
      </c>
      <c r="BI127" s="48">
        <f>F127*AP127</f>
        <v>0</v>
      </c>
      <c r="BJ127" s="48">
        <f>F127*G127</f>
        <v>0</v>
      </c>
      <c r="BK127" s="50" t="s">
        <v>112</v>
      </c>
      <c r="BL127" s="48"/>
      <c r="BW127" s="48">
        <v>21</v>
      </c>
      <c r="BX127" s="3" t="s">
        <v>456</v>
      </c>
    </row>
    <row r="128" spans="1:76" x14ac:dyDescent="0.25">
      <c r="A128" s="51" t="s">
        <v>3</v>
      </c>
      <c r="B128" s="52" t="s">
        <v>459</v>
      </c>
      <c r="C128" s="64" t="s">
        <v>460</v>
      </c>
      <c r="D128" s="65"/>
      <c r="E128" s="53" t="s">
        <v>70</v>
      </c>
      <c r="F128" s="53" t="s">
        <v>70</v>
      </c>
      <c r="G128" s="53" t="s">
        <v>70</v>
      </c>
      <c r="H128" s="28">
        <f>ROUND(SUM(H129:H134),2)</f>
        <v>0</v>
      </c>
      <c r="I128" s="28">
        <f>ROUND(SUM(I129:I134),2)</f>
        <v>0</v>
      </c>
      <c r="J128" s="28">
        <f>ROUND(SUM(J129:J134),2)</f>
        <v>0</v>
      </c>
      <c r="K128" s="54" t="s">
        <v>3</v>
      </c>
      <c r="AI128" s="34" t="s">
        <v>3</v>
      </c>
      <c r="AS128" s="28">
        <f>SUM(AJ129:AJ134)</f>
        <v>0</v>
      </c>
      <c r="AT128" s="28">
        <f>SUM(AK129:AK134)</f>
        <v>0</v>
      </c>
      <c r="AU128" s="28">
        <f>SUM(AL129:AL134)</f>
        <v>0</v>
      </c>
    </row>
    <row r="129" spans="1:76" x14ac:dyDescent="0.25">
      <c r="A129" s="1" t="s">
        <v>461</v>
      </c>
      <c r="B129" s="2" t="s">
        <v>462</v>
      </c>
      <c r="C129" s="60" t="s">
        <v>463</v>
      </c>
      <c r="D129" s="61"/>
      <c r="E129" s="2" t="s">
        <v>147</v>
      </c>
      <c r="F129" s="48">
        <v>5.742</v>
      </c>
      <c r="G129" s="48">
        <v>0</v>
      </c>
      <c r="H129" s="48">
        <f t="shared" ref="H129:H134" si="156">ROUND(F129*AO129,2)</f>
        <v>0</v>
      </c>
      <c r="I129" s="48">
        <f t="shared" ref="I129:I134" si="157">ROUND(F129*AP129,2)</f>
        <v>0</v>
      </c>
      <c r="J129" s="48">
        <f t="shared" ref="J129:J134" si="158">ROUND(F129*G129,2)</f>
        <v>0</v>
      </c>
      <c r="K129" s="49" t="s">
        <v>108</v>
      </c>
      <c r="Z129" s="48">
        <f t="shared" ref="Z129:Z134" si="159">ROUND(IF(AQ129="5",BJ129,0),2)</f>
        <v>0</v>
      </c>
      <c r="AB129" s="48">
        <f t="shared" ref="AB129:AB134" si="160">ROUND(IF(AQ129="1",BH129,0),2)</f>
        <v>0</v>
      </c>
      <c r="AC129" s="48">
        <f t="shared" ref="AC129:AC134" si="161">ROUND(IF(AQ129="1",BI129,0),2)</f>
        <v>0</v>
      </c>
      <c r="AD129" s="48">
        <f t="shared" ref="AD129:AD134" si="162">ROUND(IF(AQ129="7",BH129,0),2)</f>
        <v>0</v>
      </c>
      <c r="AE129" s="48">
        <f t="shared" ref="AE129:AE134" si="163">ROUND(IF(AQ129="7",BI129,0),2)</f>
        <v>0</v>
      </c>
      <c r="AF129" s="48">
        <f t="shared" ref="AF129:AF134" si="164">ROUND(IF(AQ129="2",BH129,0),2)</f>
        <v>0</v>
      </c>
      <c r="AG129" s="48">
        <f t="shared" ref="AG129:AG134" si="165">ROUND(IF(AQ129="2",BI129,0),2)</f>
        <v>0</v>
      </c>
      <c r="AH129" s="48">
        <f t="shared" ref="AH129:AH134" si="166">ROUND(IF(AQ129="0",BJ129,0),2)</f>
        <v>0</v>
      </c>
      <c r="AI129" s="34" t="s">
        <v>3</v>
      </c>
      <c r="AJ129" s="48">
        <f t="shared" ref="AJ129:AJ134" si="167">IF(AN129=0,J129,0)</f>
        <v>0</v>
      </c>
      <c r="AK129" s="48">
        <f t="shared" ref="AK129:AK134" si="168">IF(AN129=12,J129,0)</f>
        <v>0</v>
      </c>
      <c r="AL129" s="48">
        <f t="shared" ref="AL129:AL134" si="169">IF(AN129=21,J129,0)</f>
        <v>0</v>
      </c>
      <c r="AN129" s="48">
        <v>21</v>
      </c>
      <c r="AO129" s="48">
        <f t="shared" ref="AO129:AO134" si="170">G129*0</f>
        <v>0</v>
      </c>
      <c r="AP129" s="48">
        <f t="shared" ref="AP129:AP134" si="171">G129*(1-0)</f>
        <v>0</v>
      </c>
      <c r="AQ129" s="50" t="s">
        <v>129</v>
      </c>
      <c r="AV129" s="48">
        <f t="shared" ref="AV129:AV134" si="172">ROUND(AW129+AX129,2)</f>
        <v>0</v>
      </c>
      <c r="AW129" s="48">
        <f t="shared" ref="AW129:AW134" si="173">ROUND(F129*AO129,2)</f>
        <v>0</v>
      </c>
      <c r="AX129" s="48">
        <f t="shared" ref="AX129:AX134" si="174">ROUND(F129*AP129,2)</f>
        <v>0</v>
      </c>
      <c r="AY129" s="50" t="s">
        <v>464</v>
      </c>
      <c r="AZ129" s="50" t="s">
        <v>425</v>
      </c>
      <c r="BA129" s="34" t="s">
        <v>111</v>
      </c>
      <c r="BC129" s="48">
        <f t="shared" ref="BC129:BC134" si="175">AW129+AX129</f>
        <v>0</v>
      </c>
      <c r="BD129" s="48">
        <f t="shared" ref="BD129:BD134" si="176">G129/(100-BE129)*100</f>
        <v>0</v>
      </c>
      <c r="BE129" s="48">
        <v>0</v>
      </c>
      <c r="BF129" s="48">
        <f>129</f>
        <v>129</v>
      </c>
      <c r="BH129" s="48">
        <f t="shared" ref="BH129:BH134" si="177">F129*AO129</f>
        <v>0</v>
      </c>
      <c r="BI129" s="48">
        <f t="shared" ref="BI129:BI134" si="178">F129*AP129</f>
        <v>0</v>
      </c>
      <c r="BJ129" s="48">
        <f t="shared" ref="BJ129:BJ134" si="179">F129*G129</f>
        <v>0</v>
      </c>
      <c r="BK129" s="50" t="s">
        <v>112</v>
      </c>
      <c r="BL129" s="48"/>
      <c r="BW129" s="48">
        <v>21</v>
      </c>
      <c r="BX129" s="3" t="s">
        <v>463</v>
      </c>
    </row>
    <row r="130" spans="1:76" x14ac:dyDescent="0.25">
      <c r="A130" s="1" t="s">
        <v>465</v>
      </c>
      <c r="B130" s="2" t="s">
        <v>466</v>
      </c>
      <c r="C130" s="60" t="s">
        <v>467</v>
      </c>
      <c r="D130" s="61"/>
      <c r="E130" s="2" t="s">
        <v>147</v>
      </c>
      <c r="F130" s="48">
        <v>5.742</v>
      </c>
      <c r="G130" s="48">
        <v>0</v>
      </c>
      <c r="H130" s="48">
        <f t="shared" si="156"/>
        <v>0</v>
      </c>
      <c r="I130" s="48">
        <f t="shared" si="157"/>
        <v>0</v>
      </c>
      <c r="J130" s="48">
        <f t="shared" si="158"/>
        <v>0</v>
      </c>
      <c r="K130" s="49" t="s">
        <v>108</v>
      </c>
      <c r="Z130" s="48">
        <f t="shared" si="159"/>
        <v>0</v>
      </c>
      <c r="AB130" s="48">
        <f t="shared" si="160"/>
        <v>0</v>
      </c>
      <c r="AC130" s="48">
        <f t="shared" si="161"/>
        <v>0</v>
      </c>
      <c r="AD130" s="48">
        <f t="shared" si="162"/>
        <v>0</v>
      </c>
      <c r="AE130" s="48">
        <f t="shared" si="163"/>
        <v>0</v>
      </c>
      <c r="AF130" s="48">
        <f t="shared" si="164"/>
        <v>0</v>
      </c>
      <c r="AG130" s="48">
        <f t="shared" si="165"/>
        <v>0</v>
      </c>
      <c r="AH130" s="48">
        <f t="shared" si="166"/>
        <v>0</v>
      </c>
      <c r="AI130" s="34" t="s">
        <v>3</v>
      </c>
      <c r="AJ130" s="48">
        <f t="shared" si="167"/>
        <v>0</v>
      </c>
      <c r="AK130" s="48">
        <f t="shared" si="168"/>
        <v>0</v>
      </c>
      <c r="AL130" s="48">
        <f t="shared" si="169"/>
        <v>0</v>
      </c>
      <c r="AN130" s="48">
        <v>21</v>
      </c>
      <c r="AO130" s="48">
        <f t="shared" si="170"/>
        <v>0</v>
      </c>
      <c r="AP130" s="48">
        <f t="shared" si="171"/>
        <v>0</v>
      </c>
      <c r="AQ130" s="50" t="s">
        <v>129</v>
      </c>
      <c r="AV130" s="48">
        <f t="shared" si="172"/>
        <v>0</v>
      </c>
      <c r="AW130" s="48">
        <f t="shared" si="173"/>
        <v>0</v>
      </c>
      <c r="AX130" s="48">
        <f t="shared" si="174"/>
        <v>0</v>
      </c>
      <c r="AY130" s="50" t="s">
        <v>464</v>
      </c>
      <c r="AZ130" s="50" t="s">
        <v>425</v>
      </c>
      <c r="BA130" s="34" t="s">
        <v>111</v>
      </c>
      <c r="BC130" s="48">
        <f t="shared" si="175"/>
        <v>0</v>
      </c>
      <c r="BD130" s="48">
        <f t="shared" si="176"/>
        <v>0</v>
      </c>
      <c r="BE130" s="48">
        <v>0</v>
      </c>
      <c r="BF130" s="48">
        <f>130</f>
        <v>130</v>
      </c>
      <c r="BH130" s="48">
        <f t="shared" si="177"/>
        <v>0</v>
      </c>
      <c r="BI130" s="48">
        <f t="shared" si="178"/>
        <v>0</v>
      </c>
      <c r="BJ130" s="48">
        <f t="shared" si="179"/>
        <v>0</v>
      </c>
      <c r="BK130" s="50" t="s">
        <v>112</v>
      </c>
      <c r="BL130" s="48"/>
      <c r="BW130" s="48">
        <v>21</v>
      </c>
      <c r="BX130" s="3" t="s">
        <v>467</v>
      </c>
    </row>
    <row r="131" spans="1:76" x14ac:dyDescent="0.25">
      <c r="A131" s="1" t="s">
        <v>468</v>
      </c>
      <c r="B131" s="2" t="s">
        <v>469</v>
      </c>
      <c r="C131" s="60" t="s">
        <v>470</v>
      </c>
      <c r="D131" s="61"/>
      <c r="E131" s="2" t="s">
        <v>147</v>
      </c>
      <c r="F131" s="48">
        <v>22.968</v>
      </c>
      <c r="G131" s="48">
        <v>0</v>
      </c>
      <c r="H131" s="48">
        <f t="shared" si="156"/>
        <v>0</v>
      </c>
      <c r="I131" s="48">
        <f t="shared" si="157"/>
        <v>0</v>
      </c>
      <c r="J131" s="48">
        <f t="shared" si="158"/>
        <v>0</v>
      </c>
      <c r="K131" s="49" t="s">
        <v>108</v>
      </c>
      <c r="Z131" s="48">
        <f t="shared" si="159"/>
        <v>0</v>
      </c>
      <c r="AB131" s="48">
        <f t="shared" si="160"/>
        <v>0</v>
      </c>
      <c r="AC131" s="48">
        <f t="shared" si="161"/>
        <v>0</v>
      </c>
      <c r="AD131" s="48">
        <f t="shared" si="162"/>
        <v>0</v>
      </c>
      <c r="AE131" s="48">
        <f t="shared" si="163"/>
        <v>0</v>
      </c>
      <c r="AF131" s="48">
        <f t="shared" si="164"/>
        <v>0</v>
      </c>
      <c r="AG131" s="48">
        <f t="shared" si="165"/>
        <v>0</v>
      </c>
      <c r="AH131" s="48">
        <f t="shared" si="166"/>
        <v>0</v>
      </c>
      <c r="AI131" s="34" t="s">
        <v>3</v>
      </c>
      <c r="AJ131" s="48">
        <f t="shared" si="167"/>
        <v>0</v>
      </c>
      <c r="AK131" s="48">
        <f t="shared" si="168"/>
        <v>0</v>
      </c>
      <c r="AL131" s="48">
        <f t="shared" si="169"/>
        <v>0</v>
      </c>
      <c r="AN131" s="48">
        <v>21</v>
      </c>
      <c r="AO131" s="48">
        <f t="shared" si="170"/>
        <v>0</v>
      </c>
      <c r="AP131" s="48">
        <f t="shared" si="171"/>
        <v>0</v>
      </c>
      <c r="AQ131" s="50" t="s">
        <v>129</v>
      </c>
      <c r="AV131" s="48">
        <f t="shared" si="172"/>
        <v>0</v>
      </c>
      <c r="AW131" s="48">
        <f t="shared" si="173"/>
        <v>0</v>
      </c>
      <c r="AX131" s="48">
        <f t="shared" si="174"/>
        <v>0</v>
      </c>
      <c r="AY131" s="50" t="s">
        <v>464</v>
      </c>
      <c r="AZ131" s="50" t="s">
        <v>425</v>
      </c>
      <c r="BA131" s="34" t="s">
        <v>111</v>
      </c>
      <c r="BC131" s="48">
        <f t="shared" si="175"/>
        <v>0</v>
      </c>
      <c r="BD131" s="48">
        <f t="shared" si="176"/>
        <v>0</v>
      </c>
      <c r="BE131" s="48">
        <v>0</v>
      </c>
      <c r="BF131" s="48">
        <f>131</f>
        <v>131</v>
      </c>
      <c r="BH131" s="48">
        <f t="shared" si="177"/>
        <v>0</v>
      </c>
      <c r="BI131" s="48">
        <f t="shared" si="178"/>
        <v>0</v>
      </c>
      <c r="BJ131" s="48">
        <f t="shared" si="179"/>
        <v>0</v>
      </c>
      <c r="BK131" s="50" t="s">
        <v>112</v>
      </c>
      <c r="BL131" s="48"/>
      <c r="BW131" s="48">
        <v>21</v>
      </c>
      <c r="BX131" s="3" t="s">
        <v>470</v>
      </c>
    </row>
    <row r="132" spans="1:76" x14ac:dyDescent="0.25">
      <c r="A132" s="1" t="s">
        <v>471</v>
      </c>
      <c r="B132" s="2" t="s">
        <v>472</v>
      </c>
      <c r="C132" s="60" t="s">
        <v>473</v>
      </c>
      <c r="D132" s="61"/>
      <c r="E132" s="2" t="s">
        <v>147</v>
      </c>
      <c r="F132" s="48">
        <v>5.742</v>
      </c>
      <c r="G132" s="48">
        <v>0</v>
      </c>
      <c r="H132" s="48">
        <f t="shared" si="156"/>
        <v>0</v>
      </c>
      <c r="I132" s="48">
        <f t="shared" si="157"/>
        <v>0</v>
      </c>
      <c r="J132" s="48">
        <f t="shared" si="158"/>
        <v>0</v>
      </c>
      <c r="K132" s="49" t="s">
        <v>108</v>
      </c>
      <c r="Z132" s="48">
        <f t="shared" si="159"/>
        <v>0</v>
      </c>
      <c r="AB132" s="48">
        <f t="shared" si="160"/>
        <v>0</v>
      </c>
      <c r="AC132" s="48">
        <f t="shared" si="161"/>
        <v>0</v>
      </c>
      <c r="AD132" s="48">
        <f t="shared" si="162"/>
        <v>0</v>
      </c>
      <c r="AE132" s="48">
        <f t="shared" si="163"/>
        <v>0</v>
      </c>
      <c r="AF132" s="48">
        <f t="shared" si="164"/>
        <v>0</v>
      </c>
      <c r="AG132" s="48">
        <f t="shared" si="165"/>
        <v>0</v>
      </c>
      <c r="AH132" s="48">
        <f t="shared" si="166"/>
        <v>0</v>
      </c>
      <c r="AI132" s="34" t="s">
        <v>3</v>
      </c>
      <c r="AJ132" s="48">
        <f t="shared" si="167"/>
        <v>0</v>
      </c>
      <c r="AK132" s="48">
        <f t="shared" si="168"/>
        <v>0</v>
      </c>
      <c r="AL132" s="48">
        <f t="shared" si="169"/>
        <v>0</v>
      </c>
      <c r="AN132" s="48">
        <v>21</v>
      </c>
      <c r="AO132" s="48">
        <f t="shared" si="170"/>
        <v>0</v>
      </c>
      <c r="AP132" s="48">
        <f t="shared" si="171"/>
        <v>0</v>
      </c>
      <c r="AQ132" s="50" t="s">
        <v>129</v>
      </c>
      <c r="AV132" s="48">
        <f t="shared" si="172"/>
        <v>0</v>
      </c>
      <c r="AW132" s="48">
        <f t="shared" si="173"/>
        <v>0</v>
      </c>
      <c r="AX132" s="48">
        <f t="shared" si="174"/>
        <v>0</v>
      </c>
      <c r="AY132" s="50" t="s">
        <v>464</v>
      </c>
      <c r="AZ132" s="50" t="s">
        <v>425</v>
      </c>
      <c r="BA132" s="34" t="s">
        <v>111</v>
      </c>
      <c r="BC132" s="48">
        <f t="shared" si="175"/>
        <v>0</v>
      </c>
      <c r="BD132" s="48">
        <f t="shared" si="176"/>
        <v>0</v>
      </c>
      <c r="BE132" s="48">
        <v>0</v>
      </c>
      <c r="BF132" s="48">
        <f>132</f>
        <v>132</v>
      </c>
      <c r="BH132" s="48">
        <f t="shared" si="177"/>
        <v>0</v>
      </c>
      <c r="BI132" s="48">
        <f t="shared" si="178"/>
        <v>0</v>
      </c>
      <c r="BJ132" s="48">
        <f t="shared" si="179"/>
        <v>0</v>
      </c>
      <c r="BK132" s="50" t="s">
        <v>112</v>
      </c>
      <c r="BL132" s="48"/>
      <c r="BW132" s="48">
        <v>21</v>
      </c>
      <c r="BX132" s="3" t="s">
        <v>473</v>
      </c>
    </row>
    <row r="133" spans="1:76" x14ac:dyDescent="0.25">
      <c r="A133" s="1" t="s">
        <v>474</v>
      </c>
      <c r="B133" s="2" t="s">
        <v>475</v>
      </c>
      <c r="C133" s="60" t="s">
        <v>476</v>
      </c>
      <c r="D133" s="61"/>
      <c r="E133" s="2" t="s">
        <v>147</v>
      </c>
      <c r="F133" s="48">
        <v>114.84</v>
      </c>
      <c r="G133" s="48">
        <v>0</v>
      </c>
      <c r="H133" s="48">
        <f t="shared" si="156"/>
        <v>0</v>
      </c>
      <c r="I133" s="48">
        <f t="shared" si="157"/>
        <v>0</v>
      </c>
      <c r="J133" s="48">
        <f t="shared" si="158"/>
        <v>0</v>
      </c>
      <c r="K133" s="49" t="s">
        <v>108</v>
      </c>
      <c r="Z133" s="48">
        <f t="shared" si="159"/>
        <v>0</v>
      </c>
      <c r="AB133" s="48">
        <f t="shared" si="160"/>
        <v>0</v>
      </c>
      <c r="AC133" s="48">
        <f t="shared" si="161"/>
        <v>0</v>
      </c>
      <c r="AD133" s="48">
        <f t="shared" si="162"/>
        <v>0</v>
      </c>
      <c r="AE133" s="48">
        <f t="shared" si="163"/>
        <v>0</v>
      </c>
      <c r="AF133" s="48">
        <f t="shared" si="164"/>
        <v>0</v>
      </c>
      <c r="AG133" s="48">
        <f t="shared" si="165"/>
        <v>0</v>
      </c>
      <c r="AH133" s="48">
        <f t="shared" si="166"/>
        <v>0</v>
      </c>
      <c r="AI133" s="34" t="s">
        <v>3</v>
      </c>
      <c r="AJ133" s="48">
        <f t="shared" si="167"/>
        <v>0</v>
      </c>
      <c r="AK133" s="48">
        <f t="shared" si="168"/>
        <v>0</v>
      </c>
      <c r="AL133" s="48">
        <f t="shared" si="169"/>
        <v>0</v>
      </c>
      <c r="AN133" s="48">
        <v>21</v>
      </c>
      <c r="AO133" s="48">
        <f t="shared" si="170"/>
        <v>0</v>
      </c>
      <c r="AP133" s="48">
        <f t="shared" si="171"/>
        <v>0</v>
      </c>
      <c r="AQ133" s="50" t="s">
        <v>129</v>
      </c>
      <c r="AV133" s="48">
        <f t="shared" si="172"/>
        <v>0</v>
      </c>
      <c r="AW133" s="48">
        <f t="shared" si="173"/>
        <v>0</v>
      </c>
      <c r="AX133" s="48">
        <f t="shared" si="174"/>
        <v>0</v>
      </c>
      <c r="AY133" s="50" t="s">
        <v>464</v>
      </c>
      <c r="AZ133" s="50" t="s">
        <v>425</v>
      </c>
      <c r="BA133" s="34" t="s">
        <v>111</v>
      </c>
      <c r="BC133" s="48">
        <f t="shared" si="175"/>
        <v>0</v>
      </c>
      <c r="BD133" s="48">
        <f t="shared" si="176"/>
        <v>0</v>
      </c>
      <c r="BE133" s="48">
        <v>0</v>
      </c>
      <c r="BF133" s="48">
        <f>133</f>
        <v>133</v>
      </c>
      <c r="BH133" s="48">
        <f t="shared" si="177"/>
        <v>0</v>
      </c>
      <c r="BI133" s="48">
        <f t="shared" si="178"/>
        <v>0</v>
      </c>
      <c r="BJ133" s="48">
        <f t="shared" si="179"/>
        <v>0</v>
      </c>
      <c r="BK133" s="50" t="s">
        <v>112</v>
      </c>
      <c r="BL133" s="48"/>
      <c r="BW133" s="48">
        <v>21</v>
      </c>
      <c r="BX133" s="3" t="s">
        <v>476</v>
      </c>
    </row>
    <row r="134" spans="1:76" x14ac:dyDescent="0.25">
      <c r="A134" s="4" t="s">
        <v>477</v>
      </c>
      <c r="B134" s="5" t="s">
        <v>478</v>
      </c>
      <c r="C134" s="62" t="s">
        <v>479</v>
      </c>
      <c r="D134" s="63"/>
      <c r="E134" s="5" t="s">
        <v>147</v>
      </c>
      <c r="F134" s="55">
        <v>5.742</v>
      </c>
      <c r="G134" s="55">
        <v>0</v>
      </c>
      <c r="H134" s="55">
        <f t="shared" si="156"/>
        <v>0</v>
      </c>
      <c r="I134" s="55">
        <f t="shared" si="157"/>
        <v>0</v>
      </c>
      <c r="J134" s="55">
        <f t="shared" si="158"/>
        <v>0</v>
      </c>
      <c r="K134" s="56" t="s">
        <v>108</v>
      </c>
      <c r="Z134" s="48">
        <f t="shared" si="159"/>
        <v>0</v>
      </c>
      <c r="AB134" s="48">
        <f t="shared" si="160"/>
        <v>0</v>
      </c>
      <c r="AC134" s="48">
        <f t="shared" si="161"/>
        <v>0</v>
      </c>
      <c r="AD134" s="48">
        <f t="shared" si="162"/>
        <v>0</v>
      </c>
      <c r="AE134" s="48">
        <f t="shared" si="163"/>
        <v>0</v>
      </c>
      <c r="AF134" s="48">
        <f t="shared" si="164"/>
        <v>0</v>
      </c>
      <c r="AG134" s="48">
        <f t="shared" si="165"/>
        <v>0</v>
      </c>
      <c r="AH134" s="48">
        <f t="shared" si="166"/>
        <v>0</v>
      </c>
      <c r="AI134" s="34" t="s">
        <v>3</v>
      </c>
      <c r="AJ134" s="48">
        <f t="shared" si="167"/>
        <v>0</v>
      </c>
      <c r="AK134" s="48">
        <f t="shared" si="168"/>
        <v>0</v>
      </c>
      <c r="AL134" s="48">
        <f t="shared" si="169"/>
        <v>0</v>
      </c>
      <c r="AN134" s="48">
        <v>21</v>
      </c>
      <c r="AO134" s="48">
        <f t="shared" si="170"/>
        <v>0</v>
      </c>
      <c r="AP134" s="48">
        <f t="shared" si="171"/>
        <v>0</v>
      </c>
      <c r="AQ134" s="50" t="s">
        <v>129</v>
      </c>
      <c r="AV134" s="48">
        <f t="shared" si="172"/>
        <v>0</v>
      </c>
      <c r="AW134" s="48">
        <f t="shared" si="173"/>
        <v>0</v>
      </c>
      <c r="AX134" s="48">
        <f t="shared" si="174"/>
        <v>0</v>
      </c>
      <c r="AY134" s="50" t="s">
        <v>464</v>
      </c>
      <c r="AZ134" s="50" t="s">
        <v>425</v>
      </c>
      <c r="BA134" s="34" t="s">
        <v>111</v>
      </c>
      <c r="BC134" s="48">
        <f t="shared" si="175"/>
        <v>0</v>
      </c>
      <c r="BD134" s="48">
        <f t="shared" si="176"/>
        <v>0</v>
      </c>
      <c r="BE134" s="48">
        <v>0</v>
      </c>
      <c r="BF134" s="48">
        <f>134</f>
        <v>134</v>
      </c>
      <c r="BH134" s="48">
        <f t="shared" si="177"/>
        <v>0</v>
      </c>
      <c r="BI134" s="48">
        <f t="shared" si="178"/>
        <v>0</v>
      </c>
      <c r="BJ134" s="48">
        <f t="shared" si="179"/>
        <v>0</v>
      </c>
      <c r="BK134" s="50" t="s">
        <v>112</v>
      </c>
      <c r="BL134" s="48"/>
      <c r="BW134" s="48">
        <v>21</v>
      </c>
      <c r="BX134" s="3" t="s">
        <v>479</v>
      </c>
    </row>
    <row r="135" spans="1:76" x14ac:dyDescent="0.25">
      <c r="H135" s="59" t="s">
        <v>480</v>
      </c>
      <c r="I135" s="59"/>
      <c r="J135" s="57">
        <f>ROUND(SUM(J12,J16,J18,J21,J24,J32,J41,J75,J79,J81,J85,J92,J102,J109,J112,J115,J124,J126,J128),2)</f>
        <v>0</v>
      </c>
    </row>
    <row r="136" spans="1:76" x14ac:dyDescent="0.25">
      <c r="A136" s="58" t="s">
        <v>55</v>
      </c>
    </row>
    <row r="137" spans="1:76" ht="12.75" customHeight="1" x14ac:dyDescent="0.25">
      <c r="A137" s="60" t="s">
        <v>3</v>
      </c>
      <c r="B137" s="61"/>
      <c r="C137" s="61"/>
      <c r="D137" s="61"/>
      <c r="E137" s="61"/>
      <c r="F137" s="61"/>
      <c r="G137" s="61"/>
      <c r="H137" s="61"/>
      <c r="I137" s="61"/>
      <c r="J137" s="61"/>
      <c r="K137" s="61"/>
    </row>
  </sheetData>
  <mergeCells count="153">
    <mergeCell ref="A1:K1"/>
    <mergeCell ref="A2:B3"/>
    <mergeCell ref="A4:B5"/>
    <mergeCell ref="A6:B7"/>
    <mergeCell ref="A8:B9"/>
    <mergeCell ref="E2:F3"/>
    <mergeCell ref="E4:F5"/>
    <mergeCell ref="E6:F7"/>
    <mergeCell ref="E8:F9"/>
    <mergeCell ref="H2:H3"/>
    <mergeCell ref="H4:H5"/>
    <mergeCell ref="H6:H7"/>
    <mergeCell ref="H8:H9"/>
    <mergeCell ref="C2:D3"/>
    <mergeCell ref="C4:D5"/>
    <mergeCell ref="C6:D7"/>
    <mergeCell ref="C11:D11"/>
    <mergeCell ref="H10:J10"/>
    <mergeCell ref="C12:D12"/>
    <mergeCell ref="C13:D13"/>
    <mergeCell ref="C14:D14"/>
    <mergeCell ref="I2:K3"/>
    <mergeCell ref="I4:K5"/>
    <mergeCell ref="I6:K7"/>
    <mergeCell ref="I8:K9"/>
    <mergeCell ref="C10:D10"/>
    <mergeCell ref="C8:D9"/>
    <mergeCell ref="G2:G3"/>
    <mergeCell ref="G4:G5"/>
    <mergeCell ref="G6:G7"/>
    <mergeCell ref="G8:G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50:D50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C60:D60"/>
    <mergeCell ref="C61:D61"/>
    <mergeCell ref="C62:D62"/>
    <mergeCell ref="C63:D63"/>
    <mergeCell ref="C64:D64"/>
    <mergeCell ref="C55:D55"/>
    <mergeCell ref="C56:D56"/>
    <mergeCell ref="C57:D57"/>
    <mergeCell ref="C58:D58"/>
    <mergeCell ref="C59:D59"/>
    <mergeCell ref="C70:D70"/>
    <mergeCell ref="C71:D71"/>
    <mergeCell ref="C72:D72"/>
    <mergeCell ref="C73:D73"/>
    <mergeCell ref="C74:D74"/>
    <mergeCell ref="C65:D65"/>
    <mergeCell ref="C66:D66"/>
    <mergeCell ref="C67:D67"/>
    <mergeCell ref="C68:D68"/>
    <mergeCell ref="C69:D69"/>
    <mergeCell ref="C80:D80"/>
    <mergeCell ref="C81:D81"/>
    <mergeCell ref="C82:D82"/>
    <mergeCell ref="C83:D83"/>
    <mergeCell ref="C84:D84"/>
    <mergeCell ref="C75:D75"/>
    <mergeCell ref="C76:D76"/>
    <mergeCell ref="C77:D77"/>
    <mergeCell ref="C78:D78"/>
    <mergeCell ref="C79:D79"/>
    <mergeCell ref="C90:D90"/>
    <mergeCell ref="C91:D91"/>
    <mergeCell ref="C92:D92"/>
    <mergeCell ref="C93:D93"/>
    <mergeCell ref="C94:D94"/>
    <mergeCell ref="C85:D85"/>
    <mergeCell ref="C86:D86"/>
    <mergeCell ref="C87:D87"/>
    <mergeCell ref="C88:D88"/>
    <mergeCell ref="C89:D89"/>
    <mergeCell ref="C100:D100"/>
    <mergeCell ref="C101:D101"/>
    <mergeCell ref="C102:D102"/>
    <mergeCell ref="C103:D103"/>
    <mergeCell ref="C104:D104"/>
    <mergeCell ref="C95:D95"/>
    <mergeCell ref="C96:D96"/>
    <mergeCell ref="C97:D97"/>
    <mergeCell ref="C98:D98"/>
    <mergeCell ref="C99:D99"/>
    <mergeCell ref="C110:D110"/>
    <mergeCell ref="C111:D111"/>
    <mergeCell ref="C112:D112"/>
    <mergeCell ref="C113:D113"/>
    <mergeCell ref="C114:D114"/>
    <mergeCell ref="C105:D105"/>
    <mergeCell ref="C106:D106"/>
    <mergeCell ref="C107:D107"/>
    <mergeCell ref="C108:D108"/>
    <mergeCell ref="C109:D109"/>
    <mergeCell ref="C120:D120"/>
    <mergeCell ref="C121:D121"/>
    <mergeCell ref="C122:D122"/>
    <mergeCell ref="C123:D123"/>
    <mergeCell ref="C124:D124"/>
    <mergeCell ref="C115:D115"/>
    <mergeCell ref="C116:D116"/>
    <mergeCell ref="C117:D117"/>
    <mergeCell ref="C118:D118"/>
    <mergeCell ref="C119:D119"/>
    <mergeCell ref="H135:I135"/>
    <mergeCell ref="A137:K137"/>
    <mergeCell ref="C130:D130"/>
    <mergeCell ref="C131:D131"/>
    <mergeCell ref="C132:D132"/>
    <mergeCell ref="C133:D133"/>
    <mergeCell ref="C134:D134"/>
    <mergeCell ref="C125:D125"/>
    <mergeCell ref="C126:D126"/>
    <mergeCell ref="C127:D127"/>
    <mergeCell ref="C128:D128"/>
    <mergeCell ref="C129:D129"/>
  </mergeCells>
  <pageMargins left="0.393999993801117" right="0.393999993801117" top="0.59100002050399802" bottom="0.59100002050399802" header="0" footer="0"/>
  <pageSetup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Krycí list rozpočtu</vt:lpstr>
      <vt:lpstr>VORN</vt:lpstr>
      <vt:lpstr>Stavební rozpočet</vt:lpstr>
      <vt:lpstr>vorn_sum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Sekretariát SSMH</cp:lastModifiedBy>
  <dcterms:created xsi:type="dcterms:W3CDTF">2021-06-10T20:06:38Z</dcterms:created>
  <dcterms:modified xsi:type="dcterms:W3CDTF">2026-09-01T09:46:22Z</dcterms:modified>
</cp:coreProperties>
</file>